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drawings/drawing2.xml" ContentType="application/vnd.openxmlformats-officedocument.drawing+xml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drawings/drawing3.xml" ContentType="application/vnd.openxmlformats-officedocument.drawing+xml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drawings/drawing4.xml" ContentType="application/vnd.openxmlformats-officedocument.drawing+xml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5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drawings/drawing6.xml" ContentType="application/vnd.openxmlformats-officedocument.drawing+xml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drawings/drawing7.xml" ContentType="application/vnd.openxmlformats-officedocument.drawing+xml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drawings/drawing8.xml" ContentType="application/vnd.openxmlformats-officedocument.drawing+xml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 tabRatio="727" activeTab="7"/>
  </bookViews>
  <sheets>
    <sheet name="Пуб. показ (1)" sheetId="4" r:id="rId1"/>
    <sheet name="Коррек. коэфф. (1)" sheetId="5" r:id="rId2"/>
    <sheet name="Мероприятие (2)" sheetId="16" r:id="rId3"/>
    <sheet name="Коррек. коэфф. (2)" sheetId="17" r:id="rId4"/>
    <sheet name="Формир. учёт (3)" sheetId="18" r:id="rId5"/>
    <sheet name="Коррек. коэфф. (3)" sheetId="19" r:id="rId6"/>
    <sheet name="Созд. экспоз. (4)" sheetId="20" r:id="rId7"/>
    <sheet name="Коррек. коэфф. (4)" sheetId="21" r:id="rId8"/>
  </sheets>
  <definedNames>
    <definedName name="_xlnm.Print_Area" localSheetId="1">'Коррек. коэфф. (1)'!$A$1:$M$33</definedName>
    <definedName name="_xlnm.Print_Area" localSheetId="3">'Коррек. коэфф. (2)'!$A$1:$M$36</definedName>
    <definedName name="_xlnm.Print_Area" localSheetId="5">'Коррек. коэфф. (3)'!$A$1:$M$31</definedName>
    <definedName name="_xlnm.Print_Area" localSheetId="7">'Коррек. коэфф. (4)'!$A$1:$M$51</definedName>
    <definedName name="_xlnm.Print_Area" localSheetId="2">'Мероприятие (2)'!$A$1:$J$174</definedName>
    <definedName name="_xlnm.Print_Area" localSheetId="0">'Пуб. показ (1)'!$A$1:$J$174</definedName>
    <definedName name="_xlnm.Print_Area" localSheetId="6">'Созд. экспоз. (4)'!$A$1:$J$174</definedName>
    <definedName name="_xlnm.Print_Area" localSheetId="4">'Формир. учёт (3)'!$A$1:$J$174</definedName>
  </definedNames>
  <calcPr calcId="145621"/>
</workbook>
</file>

<file path=xl/calcChain.xml><?xml version="1.0" encoding="utf-8"?>
<calcChain xmlns="http://schemas.openxmlformats.org/spreadsheetml/2006/main">
  <c r="H50" i="21" l="1"/>
  <c r="H71" i="21"/>
  <c r="N173" i="20"/>
  <c r="H69" i="21"/>
  <c r="N88" i="20"/>
  <c r="O82" i="4"/>
  <c r="M82" i="4"/>
  <c r="H68" i="21" l="1"/>
  <c r="N82" i="4"/>
  <c r="J58" i="21"/>
  <c r="L85" i="20" l="1"/>
  <c r="H156" i="20"/>
  <c r="L155" i="20"/>
  <c r="L155" i="18"/>
  <c r="H156" i="18" s="1"/>
  <c r="H156" i="16"/>
  <c r="L156" i="16" s="1"/>
  <c r="L155" i="16"/>
  <c r="L155" i="4"/>
  <c r="H156" i="4" s="1"/>
  <c r="L156" i="4" s="1"/>
  <c r="G42" i="20" l="1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N157" i="4"/>
  <c r="N156" i="4"/>
  <c r="O156" i="4" s="1"/>
  <c r="O87" i="4"/>
  <c r="P87" i="4" s="1"/>
  <c r="D28" i="20" l="1"/>
  <c r="N86" i="4" l="1"/>
  <c r="O86" i="4" s="1"/>
  <c r="P86" i="4" s="1"/>
  <c r="N85" i="4"/>
  <c r="O85" i="4" s="1"/>
  <c r="P85" i="4" s="1"/>
  <c r="I16" i="21"/>
  <c r="H16" i="21"/>
  <c r="I16" i="19"/>
  <c r="H16" i="19"/>
  <c r="I16" i="17"/>
  <c r="H16" i="17"/>
  <c r="I16" i="5"/>
  <c r="H16" i="5"/>
  <c r="B19" i="4"/>
  <c r="E128" i="4" s="1"/>
  <c r="L128" i="20"/>
  <c r="M128" i="20" s="1"/>
  <c r="L129" i="20"/>
  <c r="M129" i="20" s="1"/>
  <c r="L130" i="20"/>
  <c r="M130" i="20" s="1"/>
  <c r="L131" i="20"/>
  <c r="M131" i="20" s="1"/>
  <c r="L132" i="20"/>
  <c r="M132" i="20" s="1"/>
  <c r="L133" i="20"/>
  <c r="M133" i="20" s="1"/>
  <c r="L134" i="20"/>
  <c r="M134" i="20" s="1"/>
  <c r="L135" i="20"/>
  <c r="M135" i="20" s="1"/>
  <c r="L136" i="20"/>
  <c r="M136" i="20" s="1"/>
  <c r="L137" i="20"/>
  <c r="M137" i="20" s="1"/>
  <c r="L138" i="20"/>
  <c r="M138" i="20" s="1"/>
  <c r="L139" i="20"/>
  <c r="M139" i="20" s="1"/>
  <c r="L140" i="20"/>
  <c r="M140" i="20" s="1"/>
  <c r="L141" i="20"/>
  <c r="M141" i="20" s="1"/>
  <c r="L142" i="20"/>
  <c r="M142" i="20" s="1"/>
  <c r="L143" i="20"/>
  <c r="M143" i="20" s="1"/>
  <c r="L144" i="20"/>
  <c r="M144" i="20" s="1"/>
  <c r="L145" i="20"/>
  <c r="M145" i="20" s="1"/>
  <c r="L146" i="20"/>
  <c r="M146" i="20" s="1"/>
  <c r="L147" i="20"/>
  <c r="M147" i="20" s="1"/>
  <c r="L148" i="20"/>
  <c r="M148" i="20" s="1"/>
  <c r="O47" i="21"/>
  <c r="H44" i="21"/>
  <c r="H28" i="21"/>
  <c r="L157" i="20"/>
  <c r="L156" i="20"/>
  <c r="L104" i="20"/>
  <c r="L96" i="20"/>
  <c r="L88" i="20"/>
  <c r="L87" i="20"/>
  <c r="L86" i="20"/>
  <c r="H68" i="20"/>
  <c r="G76" i="20" s="1"/>
  <c r="D67" i="20"/>
  <c r="E67" i="20" s="1"/>
  <c r="H60" i="20"/>
  <c r="F76" i="20" s="1"/>
  <c r="D59" i="20"/>
  <c r="E59" i="20" s="1"/>
  <c r="H52" i="20"/>
  <c r="E76" i="20" s="1"/>
  <c r="D51" i="20"/>
  <c r="E51" i="20" s="1"/>
  <c r="L42" i="20"/>
  <c r="D42" i="20"/>
  <c r="E42" i="20" s="1"/>
  <c r="L41" i="20"/>
  <c r="D41" i="20"/>
  <c r="E41" i="20" s="1"/>
  <c r="L40" i="20"/>
  <c r="D40" i="20"/>
  <c r="E40" i="20" s="1"/>
  <c r="L39" i="20"/>
  <c r="D39" i="20"/>
  <c r="E39" i="20" s="1"/>
  <c r="L38" i="20"/>
  <c r="D38" i="20"/>
  <c r="E38" i="20" s="1"/>
  <c r="L37" i="20"/>
  <c r="D37" i="20"/>
  <c r="E37" i="20" s="1"/>
  <c r="L36" i="20"/>
  <c r="D36" i="20"/>
  <c r="E36" i="20" s="1"/>
  <c r="L35" i="20"/>
  <c r="D35" i="20"/>
  <c r="E35" i="20" s="1"/>
  <c r="L34" i="20"/>
  <c r="D34" i="20"/>
  <c r="E34" i="20" s="1"/>
  <c r="H34" i="20" s="1"/>
  <c r="L33" i="20"/>
  <c r="D33" i="20"/>
  <c r="E33" i="20" s="1"/>
  <c r="L32" i="20"/>
  <c r="D32" i="20"/>
  <c r="E32" i="20" s="1"/>
  <c r="H32" i="20" s="1"/>
  <c r="L31" i="20"/>
  <c r="D31" i="20"/>
  <c r="E31" i="20" s="1"/>
  <c r="L30" i="20"/>
  <c r="D30" i="20"/>
  <c r="E30" i="20" s="1"/>
  <c r="L29" i="20"/>
  <c r="D29" i="20"/>
  <c r="E29" i="20" s="1"/>
  <c r="L28" i="20"/>
  <c r="E28" i="20"/>
  <c r="L25" i="20"/>
  <c r="B19" i="20"/>
  <c r="H28" i="19"/>
  <c r="L157" i="18"/>
  <c r="L156" i="18"/>
  <c r="L148" i="18"/>
  <c r="M148" i="18" s="1"/>
  <c r="L147" i="18"/>
  <c r="M147" i="18" s="1"/>
  <c r="L146" i="18"/>
  <c r="M146" i="18" s="1"/>
  <c r="L145" i="18"/>
  <c r="M145" i="18" s="1"/>
  <c r="L144" i="18"/>
  <c r="M144" i="18" s="1"/>
  <c r="L143" i="18"/>
  <c r="M143" i="18" s="1"/>
  <c r="L142" i="18"/>
  <c r="M142" i="18" s="1"/>
  <c r="S141" i="18"/>
  <c r="L141" i="18"/>
  <c r="M141" i="18" s="1"/>
  <c r="S140" i="18"/>
  <c r="L140" i="18"/>
  <c r="M140" i="18" s="1"/>
  <c r="S139" i="18"/>
  <c r="L139" i="18"/>
  <c r="M139" i="18" s="1"/>
  <c r="S138" i="18"/>
  <c r="L138" i="18"/>
  <c r="M138" i="18" s="1"/>
  <c r="S137" i="18"/>
  <c r="L137" i="18"/>
  <c r="M137" i="18" s="1"/>
  <c r="L136" i="18"/>
  <c r="M136" i="18" s="1"/>
  <c r="S135" i="18"/>
  <c r="L135" i="18"/>
  <c r="M135" i="18" s="1"/>
  <c r="S134" i="18"/>
  <c r="L134" i="18"/>
  <c r="M134" i="18" s="1"/>
  <c r="S133" i="18"/>
  <c r="L133" i="18"/>
  <c r="M133" i="18" s="1"/>
  <c r="S132" i="18"/>
  <c r="L132" i="18"/>
  <c r="M132" i="18" s="1"/>
  <c r="S131" i="18"/>
  <c r="L131" i="18"/>
  <c r="M131" i="18" s="1"/>
  <c r="L130" i="18"/>
  <c r="M130" i="18" s="1"/>
  <c r="S129" i="18"/>
  <c r="L129" i="18"/>
  <c r="M129" i="18" s="1"/>
  <c r="S128" i="18"/>
  <c r="L128" i="18"/>
  <c r="M128" i="18" s="1"/>
  <c r="L104" i="18"/>
  <c r="L96" i="18"/>
  <c r="L88" i="18"/>
  <c r="L87" i="18"/>
  <c r="N86" i="18"/>
  <c r="L86" i="18"/>
  <c r="N85" i="18"/>
  <c r="L85" i="18"/>
  <c r="H68" i="18"/>
  <c r="G76" i="18" s="1"/>
  <c r="D67" i="18"/>
  <c r="E67" i="18" s="1"/>
  <c r="H60" i="18"/>
  <c r="F76" i="18" s="1"/>
  <c r="D59" i="18"/>
  <c r="E59" i="18" s="1"/>
  <c r="H52" i="18"/>
  <c r="E76" i="18" s="1"/>
  <c r="D51" i="18"/>
  <c r="E51" i="18" s="1"/>
  <c r="L42" i="18"/>
  <c r="D42" i="18"/>
  <c r="E42" i="18" s="1"/>
  <c r="L41" i="18"/>
  <c r="D41" i="18"/>
  <c r="E41" i="18" s="1"/>
  <c r="L40" i="18"/>
  <c r="D40" i="18"/>
  <c r="E40" i="18" s="1"/>
  <c r="L39" i="18"/>
  <c r="D39" i="18"/>
  <c r="E39" i="18" s="1"/>
  <c r="L38" i="18"/>
  <c r="D38" i="18"/>
  <c r="E38" i="18" s="1"/>
  <c r="L37" i="18"/>
  <c r="D37" i="18"/>
  <c r="E37" i="18" s="1"/>
  <c r="L36" i="18"/>
  <c r="D36" i="18"/>
  <c r="E36" i="18" s="1"/>
  <c r="L35" i="18"/>
  <c r="D35" i="18"/>
  <c r="E35" i="18" s="1"/>
  <c r="L34" i="18"/>
  <c r="D34" i="18"/>
  <c r="E34" i="18" s="1"/>
  <c r="L33" i="18"/>
  <c r="D33" i="18"/>
  <c r="E33" i="18" s="1"/>
  <c r="L32" i="18"/>
  <c r="D32" i="18"/>
  <c r="E32" i="18" s="1"/>
  <c r="H32" i="18" s="1"/>
  <c r="L31" i="18"/>
  <c r="D31" i="18"/>
  <c r="E31" i="18" s="1"/>
  <c r="L30" i="18"/>
  <c r="D30" i="18"/>
  <c r="E30" i="18" s="1"/>
  <c r="H30" i="18" s="1"/>
  <c r="L29" i="18"/>
  <c r="D29" i="18"/>
  <c r="E29" i="18" s="1"/>
  <c r="L28" i="18"/>
  <c r="D28" i="18"/>
  <c r="E28" i="18" s="1"/>
  <c r="L25" i="18"/>
  <c r="B19" i="18"/>
  <c r="H28" i="17"/>
  <c r="L157" i="16"/>
  <c r="L148" i="16"/>
  <c r="M148" i="16" s="1"/>
  <c r="L147" i="16"/>
  <c r="M147" i="16" s="1"/>
  <c r="L146" i="16"/>
  <c r="M146" i="16" s="1"/>
  <c r="L145" i="16"/>
  <c r="M145" i="16" s="1"/>
  <c r="L144" i="16"/>
  <c r="M144" i="16" s="1"/>
  <c r="L143" i="16"/>
  <c r="M143" i="16" s="1"/>
  <c r="L142" i="16"/>
  <c r="M142" i="16" s="1"/>
  <c r="S141" i="16"/>
  <c r="L141" i="16"/>
  <c r="M141" i="16" s="1"/>
  <c r="S140" i="16"/>
  <c r="L140" i="16"/>
  <c r="M140" i="16" s="1"/>
  <c r="S139" i="16"/>
  <c r="L139" i="16"/>
  <c r="M139" i="16" s="1"/>
  <c r="S138" i="16"/>
  <c r="L138" i="16"/>
  <c r="M138" i="16" s="1"/>
  <c r="S137" i="16"/>
  <c r="L137" i="16"/>
  <c r="M137" i="16" s="1"/>
  <c r="L136" i="16"/>
  <c r="M136" i="16" s="1"/>
  <c r="S135" i="16"/>
  <c r="L135" i="16"/>
  <c r="M135" i="16" s="1"/>
  <c r="S134" i="16"/>
  <c r="L134" i="16"/>
  <c r="M134" i="16" s="1"/>
  <c r="S133" i="16"/>
  <c r="L133" i="16"/>
  <c r="M133" i="16" s="1"/>
  <c r="S132" i="16"/>
  <c r="L132" i="16"/>
  <c r="M132" i="16" s="1"/>
  <c r="S131" i="16"/>
  <c r="L131" i="16"/>
  <c r="M131" i="16" s="1"/>
  <c r="L130" i="16"/>
  <c r="M130" i="16" s="1"/>
  <c r="S129" i="16"/>
  <c r="L129" i="16"/>
  <c r="M129" i="16" s="1"/>
  <c r="S128" i="16"/>
  <c r="L128" i="16"/>
  <c r="M128" i="16" s="1"/>
  <c r="L104" i="16"/>
  <c r="L96" i="16"/>
  <c r="L88" i="16"/>
  <c r="L87" i="16"/>
  <c r="N86" i="16"/>
  <c r="L86" i="16"/>
  <c r="N85" i="16"/>
  <c r="L85" i="16"/>
  <c r="H68" i="16"/>
  <c r="G76" i="16" s="1"/>
  <c r="D67" i="16"/>
  <c r="E67" i="16" s="1"/>
  <c r="H60" i="16"/>
  <c r="F76" i="16" s="1"/>
  <c r="D59" i="16"/>
  <c r="E59" i="16" s="1"/>
  <c r="H52" i="16"/>
  <c r="E76" i="16" s="1"/>
  <c r="D51" i="16"/>
  <c r="E51" i="16" s="1"/>
  <c r="L42" i="16"/>
  <c r="D42" i="16"/>
  <c r="E42" i="16" s="1"/>
  <c r="L41" i="16"/>
  <c r="D41" i="16"/>
  <c r="E41" i="16" s="1"/>
  <c r="L40" i="16"/>
  <c r="D40" i="16"/>
  <c r="E40" i="16" s="1"/>
  <c r="H40" i="16" s="1"/>
  <c r="L39" i="16"/>
  <c r="D39" i="16"/>
  <c r="E39" i="16" s="1"/>
  <c r="H39" i="16" s="1"/>
  <c r="L38" i="16"/>
  <c r="D38" i="16"/>
  <c r="E38" i="16" s="1"/>
  <c r="L37" i="16"/>
  <c r="E37" i="16"/>
  <c r="D37" i="16"/>
  <c r="L36" i="16"/>
  <c r="D36" i="16"/>
  <c r="E36" i="16" s="1"/>
  <c r="L35" i="16"/>
  <c r="D35" i="16"/>
  <c r="E35" i="16" s="1"/>
  <c r="L34" i="16"/>
  <c r="D34" i="16"/>
  <c r="E34" i="16" s="1"/>
  <c r="L33" i="16"/>
  <c r="D33" i="16"/>
  <c r="E33" i="16" s="1"/>
  <c r="L32" i="16"/>
  <c r="D32" i="16"/>
  <c r="E32" i="16" s="1"/>
  <c r="L31" i="16"/>
  <c r="D31" i="16"/>
  <c r="E31" i="16" s="1"/>
  <c r="H31" i="16" s="1"/>
  <c r="L30" i="16"/>
  <c r="D30" i="16"/>
  <c r="E30" i="16" s="1"/>
  <c r="L29" i="16"/>
  <c r="D29" i="16"/>
  <c r="E29" i="16" s="1"/>
  <c r="L28" i="16"/>
  <c r="D28" i="16"/>
  <c r="E28" i="16" s="1"/>
  <c r="L25" i="16"/>
  <c r="B19" i="16"/>
  <c r="L89" i="18" l="1"/>
  <c r="L89" i="20"/>
  <c r="L173" i="20"/>
  <c r="L89" i="16"/>
  <c r="E156" i="18"/>
  <c r="E87" i="18"/>
  <c r="E85" i="18"/>
  <c r="E157" i="18"/>
  <c r="E86" i="18"/>
  <c r="E87" i="20"/>
  <c r="E85" i="20"/>
  <c r="E156" i="20"/>
  <c r="E86" i="20"/>
  <c r="E157" i="20"/>
  <c r="E148" i="16"/>
  <c r="E87" i="16"/>
  <c r="E156" i="16"/>
  <c r="E86" i="16"/>
  <c r="E85" i="16"/>
  <c r="E157" i="16"/>
  <c r="E141" i="16"/>
  <c r="L173" i="16"/>
  <c r="L173" i="18"/>
  <c r="H30" i="20"/>
  <c r="H28" i="20"/>
  <c r="H41" i="18"/>
  <c r="H35" i="18"/>
  <c r="H38" i="18"/>
  <c r="H40" i="18"/>
  <c r="H32" i="16"/>
  <c r="E137" i="20"/>
  <c r="E147" i="20"/>
  <c r="E135" i="20"/>
  <c r="E145" i="20"/>
  <c r="E133" i="20"/>
  <c r="E139" i="20"/>
  <c r="E131" i="20"/>
  <c r="H38" i="20"/>
  <c r="E141" i="20"/>
  <c r="H33" i="16"/>
  <c r="H41" i="16"/>
  <c r="H34" i="16"/>
  <c r="H37" i="16"/>
  <c r="H42" i="16"/>
  <c r="H36" i="18"/>
  <c r="H39" i="20"/>
  <c r="H36" i="16"/>
  <c r="H33" i="18"/>
  <c r="H42" i="18"/>
  <c r="L149" i="18"/>
  <c r="H29" i="16"/>
  <c r="S149" i="16"/>
  <c r="L149" i="16"/>
  <c r="H31" i="18"/>
  <c r="H34" i="18"/>
  <c r="H39" i="18"/>
  <c r="H35" i="20"/>
  <c r="H30" i="16"/>
  <c r="H35" i="16"/>
  <c r="H38" i="16"/>
  <c r="H29" i="18"/>
  <c r="H37" i="18"/>
  <c r="S149" i="18"/>
  <c r="H31" i="20"/>
  <c r="E143" i="20"/>
  <c r="J16" i="21"/>
  <c r="J16" i="19"/>
  <c r="J16" i="17"/>
  <c r="E128" i="20"/>
  <c r="H42" i="20"/>
  <c r="L149" i="20"/>
  <c r="E129" i="20"/>
  <c r="E148" i="20"/>
  <c r="E146" i="20"/>
  <c r="E144" i="20"/>
  <c r="E142" i="20"/>
  <c r="E140" i="20"/>
  <c r="E138" i="20"/>
  <c r="E136" i="20"/>
  <c r="E134" i="20"/>
  <c r="E132" i="20"/>
  <c r="H36" i="20"/>
  <c r="H40" i="20"/>
  <c r="H29" i="20"/>
  <c r="H33" i="20"/>
  <c r="H37" i="20"/>
  <c r="H41" i="20"/>
  <c r="L43" i="20"/>
  <c r="E44" i="20"/>
  <c r="B20" i="20" s="1"/>
  <c r="E88" i="20"/>
  <c r="E120" i="20"/>
  <c r="E104" i="20"/>
  <c r="E165" i="20"/>
  <c r="E96" i="20"/>
  <c r="E112" i="20"/>
  <c r="L43" i="18"/>
  <c r="E44" i="18"/>
  <c r="B20" i="18" s="1"/>
  <c r="E131" i="18"/>
  <c r="E134" i="18"/>
  <c r="E135" i="18"/>
  <c r="E147" i="18"/>
  <c r="H28" i="18"/>
  <c r="E88" i="18"/>
  <c r="E120" i="18"/>
  <c r="E137" i="18"/>
  <c r="E138" i="18"/>
  <c r="E139" i="18"/>
  <c r="E140" i="18"/>
  <c r="E141" i="18"/>
  <c r="E142" i="18"/>
  <c r="E144" i="18"/>
  <c r="E146" i="18"/>
  <c r="E148" i="18"/>
  <c r="E132" i="18"/>
  <c r="E133" i="18"/>
  <c r="E136" i="18"/>
  <c r="E143" i="18"/>
  <c r="E145" i="18"/>
  <c r="E104" i="18"/>
  <c r="E128" i="18"/>
  <c r="E129" i="18"/>
  <c r="E165" i="18"/>
  <c r="E96" i="18"/>
  <c r="E112" i="18"/>
  <c r="E112" i="16"/>
  <c r="E44" i="16"/>
  <c r="B20" i="16" s="1"/>
  <c r="E96" i="16"/>
  <c r="L43" i="16"/>
  <c r="E131" i="16"/>
  <c r="E132" i="16"/>
  <c r="E133" i="16"/>
  <c r="E134" i="16"/>
  <c r="E135" i="16"/>
  <c r="E136" i="16"/>
  <c r="E143" i="16"/>
  <c r="E145" i="16"/>
  <c r="E147" i="16"/>
  <c r="E104" i="16"/>
  <c r="E128" i="16"/>
  <c r="E129" i="16"/>
  <c r="E165" i="16"/>
  <c r="H28" i="16"/>
  <c r="E88" i="16"/>
  <c r="E120" i="16"/>
  <c r="E137" i="16"/>
  <c r="E138" i="16"/>
  <c r="E139" i="16"/>
  <c r="E140" i="16"/>
  <c r="E142" i="16"/>
  <c r="E144" i="16"/>
  <c r="E146" i="16"/>
  <c r="F87" i="18" l="1"/>
  <c r="G87" i="18" s="1"/>
  <c r="I87" i="18" s="1"/>
  <c r="F85" i="18"/>
  <c r="G85" i="18" s="1"/>
  <c r="I85" i="18" s="1"/>
  <c r="F157" i="18"/>
  <c r="G157" i="18" s="1"/>
  <c r="I157" i="18" s="1"/>
  <c r="I158" i="18" s="1"/>
  <c r="H174" i="18" s="1"/>
  <c r="F86" i="18"/>
  <c r="G86" i="18" s="1"/>
  <c r="I86" i="18" s="1"/>
  <c r="F156" i="18"/>
  <c r="G156" i="18" s="1"/>
  <c r="I156" i="18" s="1"/>
  <c r="F156" i="20"/>
  <c r="G156" i="20" s="1"/>
  <c r="I156" i="20" s="1"/>
  <c r="F86" i="20"/>
  <c r="F87" i="20"/>
  <c r="F157" i="20"/>
  <c r="G157" i="20" s="1"/>
  <c r="I157" i="20" s="1"/>
  <c r="I158" i="20" s="1"/>
  <c r="H174" i="20" s="1"/>
  <c r="F85" i="20"/>
  <c r="G85" i="20" s="1"/>
  <c r="I85" i="20" s="1"/>
  <c r="G86" i="20"/>
  <c r="I86" i="20" s="1"/>
  <c r="F156" i="16"/>
  <c r="G156" i="16" s="1"/>
  <c r="I156" i="16" s="1"/>
  <c r="F85" i="16"/>
  <c r="G85" i="16" s="1"/>
  <c r="I85" i="16" s="1"/>
  <c r="F157" i="16"/>
  <c r="G157" i="16" s="1"/>
  <c r="I157" i="16" s="1"/>
  <c r="I158" i="16" s="1"/>
  <c r="H174" i="16" s="1"/>
  <c r="F86" i="16"/>
  <c r="G86" i="16" s="1"/>
  <c r="I86" i="16" s="1"/>
  <c r="F87" i="16"/>
  <c r="G87" i="16" s="1"/>
  <c r="I87" i="16" s="1"/>
  <c r="G87" i="20"/>
  <c r="I87" i="20" s="1"/>
  <c r="H56" i="21"/>
  <c r="M43" i="18"/>
  <c r="N43" i="18" s="1"/>
  <c r="I56" i="21"/>
  <c r="M43" i="20"/>
  <c r="N43" i="20" s="1"/>
  <c r="I57" i="21"/>
  <c r="H55" i="21"/>
  <c r="H57" i="21"/>
  <c r="M43" i="16"/>
  <c r="N43" i="16" s="1"/>
  <c r="I55" i="21"/>
  <c r="H43" i="16"/>
  <c r="D76" i="16" s="1"/>
  <c r="H43" i="18"/>
  <c r="D76" i="18" s="1"/>
  <c r="E16" i="19" s="1"/>
  <c r="F129" i="20"/>
  <c r="G129" i="20" s="1"/>
  <c r="I129" i="20" s="1"/>
  <c r="F131" i="20"/>
  <c r="G131" i="20" s="1"/>
  <c r="I131" i="20" s="1"/>
  <c r="F133" i="20"/>
  <c r="G133" i="20" s="1"/>
  <c r="I133" i="20" s="1"/>
  <c r="F135" i="20"/>
  <c r="G135" i="20" s="1"/>
  <c r="I135" i="20" s="1"/>
  <c r="F137" i="20"/>
  <c r="G137" i="20" s="1"/>
  <c r="I137" i="20" s="1"/>
  <c r="F139" i="20"/>
  <c r="G139" i="20" s="1"/>
  <c r="I139" i="20" s="1"/>
  <c r="F141" i="20"/>
  <c r="G141" i="20" s="1"/>
  <c r="I141" i="20" s="1"/>
  <c r="F143" i="20"/>
  <c r="G143" i="20" s="1"/>
  <c r="I143" i="20" s="1"/>
  <c r="F145" i="20"/>
  <c r="G145" i="20" s="1"/>
  <c r="I145" i="20" s="1"/>
  <c r="F147" i="20"/>
  <c r="G147" i="20" s="1"/>
  <c r="I147" i="20" s="1"/>
  <c r="F128" i="20"/>
  <c r="G128" i="20" s="1"/>
  <c r="I128" i="20" s="1"/>
  <c r="F130" i="20"/>
  <c r="G130" i="20" s="1"/>
  <c r="I130" i="20" s="1"/>
  <c r="F132" i="20"/>
  <c r="G132" i="20" s="1"/>
  <c r="I132" i="20" s="1"/>
  <c r="F134" i="20"/>
  <c r="G134" i="20" s="1"/>
  <c r="I134" i="20" s="1"/>
  <c r="F136" i="20"/>
  <c r="G136" i="20" s="1"/>
  <c r="I136" i="20" s="1"/>
  <c r="F138" i="20"/>
  <c r="G138" i="20" s="1"/>
  <c r="I138" i="20" s="1"/>
  <c r="F140" i="20"/>
  <c r="G140" i="20" s="1"/>
  <c r="I140" i="20" s="1"/>
  <c r="F142" i="20"/>
  <c r="G142" i="20" s="1"/>
  <c r="I142" i="20" s="1"/>
  <c r="F144" i="20"/>
  <c r="G144" i="20" s="1"/>
  <c r="I144" i="20" s="1"/>
  <c r="F146" i="20"/>
  <c r="G146" i="20" s="1"/>
  <c r="I146" i="20" s="1"/>
  <c r="F148" i="20"/>
  <c r="G148" i="20" s="1"/>
  <c r="I148" i="20" s="1"/>
  <c r="H43" i="20"/>
  <c r="D76" i="20" s="1"/>
  <c r="F120" i="20"/>
  <c r="G120" i="20" s="1"/>
  <c r="I120" i="20" s="1"/>
  <c r="I121" i="20" s="1"/>
  <c r="F174" i="20" s="1"/>
  <c r="F165" i="20"/>
  <c r="G165" i="20" s="1"/>
  <c r="I165" i="20" s="1"/>
  <c r="I166" i="20" s="1"/>
  <c r="I174" i="20" s="1"/>
  <c r="F104" i="20"/>
  <c r="G104" i="20" s="1"/>
  <c r="I104" i="20" s="1"/>
  <c r="I105" i="20" s="1"/>
  <c r="D174" i="20" s="1"/>
  <c r="F112" i="20"/>
  <c r="G112" i="20" s="1"/>
  <c r="I112" i="20" s="1"/>
  <c r="I113" i="20" s="1"/>
  <c r="E174" i="20" s="1"/>
  <c r="F96" i="20"/>
  <c r="G96" i="20" s="1"/>
  <c r="I96" i="20" s="1"/>
  <c r="I97" i="20" s="1"/>
  <c r="C174" i="20" s="1"/>
  <c r="G16" i="21" s="1"/>
  <c r="F88" i="20"/>
  <c r="G88" i="20" s="1"/>
  <c r="I88" i="20" s="1"/>
  <c r="F147" i="18"/>
  <c r="G147" i="18" s="1"/>
  <c r="I147" i="18" s="1"/>
  <c r="F145" i="18"/>
  <c r="G145" i="18" s="1"/>
  <c r="I145" i="18" s="1"/>
  <c r="F143" i="18"/>
  <c r="G143" i="18" s="1"/>
  <c r="I143" i="18" s="1"/>
  <c r="F136" i="18"/>
  <c r="G136" i="18" s="1"/>
  <c r="I136" i="18" s="1"/>
  <c r="F135" i="18"/>
  <c r="G135" i="18" s="1"/>
  <c r="F134" i="18"/>
  <c r="G134" i="18" s="1"/>
  <c r="F133" i="18"/>
  <c r="G133" i="18" s="1"/>
  <c r="F132" i="18"/>
  <c r="G132" i="18" s="1"/>
  <c r="F131" i="18"/>
  <c r="G131" i="18" s="1"/>
  <c r="F144" i="18"/>
  <c r="G144" i="18" s="1"/>
  <c r="I144" i="18" s="1"/>
  <c r="F140" i="18"/>
  <c r="G140" i="18" s="1"/>
  <c r="F138" i="18"/>
  <c r="G138" i="18" s="1"/>
  <c r="F130" i="18"/>
  <c r="G130" i="18" s="1"/>
  <c r="I130" i="18" s="1"/>
  <c r="F129" i="18"/>
  <c r="G129" i="18" s="1"/>
  <c r="F128" i="18"/>
  <c r="G128" i="18" s="1"/>
  <c r="F112" i="18"/>
  <c r="G112" i="18" s="1"/>
  <c r="I112" i="18" s="1"/>
  <c r="I113" i="18" s="1"/>
  <c r="E174" i="18" s="1"/>
  <c r="F96" i="18"/>
  <c r="G96" i="18" s="1"/>
  <c r="I96" i="18" s="1"/>
  <c r="F148" i="18"/>
  <c r="G148" i="18" s="1"/>
  <c r="I148" i="18" s="1"/>
  <c r="F146" i="18"/>
  <c r="G146" i="18" s="1"/>
  <c r="I146" i="18" s="1"/>
  <c r="F142" i="18"/>
  <c r="G142" i="18" s="1"/>
  <c r="I142" i="18" s="1"/>
  <c r="F141" i="18"/>
  <c r="G141" i="18" s="1"/>
  <c r="F139" i="18"/>
  <c r="G139" i="18" s="1"/>
  <c r="F137" i="18"/>
  <c r="G137" i="18" s="1"/>
  <c r="F120" i="18"/>
  <c r="G120" i="18" s="1"/>
  <c r="I120" i="18" s="1"/>
  <c r="I121" i="18" s="1"/>
  <c r="F174" i="18" s="1"/>
  <c r="F88" i="18"/>
  <c r="G88" i="18" s="1"/>
  <c r="I88" i="18" s="1"/>
  <c r="F165" i="18"/>
  <c r="G165" i="18" s="1"/>
  <c r="I165" i="18" s="1"/>
  <c r="I166" i="18" s="1"/>
  <c r="I174" i="18" s="1"/>
  <c r="F104" i="18"/>
  <c r="G104" i="18" s="1"/>
  <c r="I104" i="18" s="1"/>
  <c r="I105" i="18" s="1"/>
  <c r="D174" i="18" s="1"/>
  <c r="F133" i="16"/>
  <c r="G133" i="16" s="1"/>
  <c r="I133" i="16" s="1"/>
  <c r="F137" i="16"/>
  <c r="G137" i="16" s="1"/>
  <c r="F165" i="16"/>
  <c r="G165" i="16" s="1"/>
  <c r="I165" i="16" s="1"/>
  <c r="I166" i="16" s="1"/>
  <c r="I174" i="16" s="1"/>
  <c r="F143" i="16"/>
  <c r="G143" i="16" s="1"/>
  <c r="I143" i="16" s="1"/>
  <c r="F141" i="16"/>
  <c r="G141" i="16" s="1"/>
  <c r="I141" i="16" s="1"/>
  <c r="F132" i="16"/>
  <c r="G132" i="16" s="1"/>
  <c r="F129" i="16"/>
  <c r="G129" i="16" s="1"/>
  <c r="F130" i="16"/>
  <c r="G130" i="16" s="1"/>
  <c r="I130" i="16" s="1"/>
  <c r="F140" i="16"/>
  <c r="G140" i="16" s="1"/>
  <c r="F146" i="16"/>
  <c r="G146" i="16" s="1"/>
  <c r="I146" i="16" s="1"/>
  <c r="F96" i="16"/>
  <c r="G96" i="16" s="1"/>
  <c r="I96" i="16" s="1"/>
  <c r="I97" i="16" s="1"/>
  <c r="C174" i="16" s="1"/>
  <c r="G16" i="17" s="1"/>
  <c r="F131" i="16"/>
  <c r="G131" i="16" s="1"/>
  <c r="F135" i="16"/>
  <c r="G135" i="16" s="1"/>
  <c r="F147" i="16"/>
  <c r="G147" i="16" s="1"/>
  <c r="I147" i="16" s="1"/>
  <c r="F128" i="16"/>
  <c r="G128" i="16" s="1"/>
  <c r="F120" i="16"/>
  <c r="G120" i="16" s="1"/>
  <c r="I120" i="16" s="1"/>
  <c r="I121" i="16" s="1"/>
  <c r="F174" i="16" s="1"/>
  <c r="F139" i="16"/>
  <c r="G139" i="16" s="1"/>
  <c r="F144" i="16"/>
  <c r="G144" i="16" s="1"/>
  <c r="I144" i="16" s="1"/>
  <c r="F148" i="16"/>
  <c r="G148" i="16" s="1"/>
  <c r="I148" i="16" s="1"/>
  <c r="F112" i="16"/>
  <c r="G112" i="16" s="1"/>
  <c r="I112" i="16" s="1"/>
  <c r="I113" i="16" s="1"/>
  <c r="E174" i="16" s="1"/>
  <c r="F136" i="16"/>
  <c r="G136" i="16" s="1"/>
  <c r="I136" i="16" s="1"/>
  <c r="F134" i="16"/>
  <c r="G134" i="16" s="1"/>
  <c r="F145" i="16"/>
  <c r="G145" i="16" s="1"/>
  <c r="I145" i="16" s="1"/>
  <c r="F104" i="16"/>
  <c r="G104" i="16" s="1"/>
  <c r="I104" i="16" s="1"/>
  <c r="I105" i="16" s="1"/>
  <c r="D174" i="16" s="1"/>
  <c r="F88" i="16"/>
  <c r="G88" i="16" s="1"/>
  <c r="I88" i="16" s="1"/>
  <c r="F138" i="16"/>
  <c r="G138" i="16" s="1"/>
  <c r="F142" i="16"/>
  <c r="G142" i="16" s="1"/>
  <c r="I142" i="16" s="1"/>
  <c r="I89" i="16" l="1"/>
  <c r="B174" i="16" s="1"/>
  <c r="F16" i="17" s="1"/>
  <c r="I89" i="20"/>
  <c r="B174" i="20" s="1"/>
  <c r="F16" i="21" s="1"/>
  <c r="I89" i="18"/>
  <c r="B174" i="18" s="1"/>
  <c r="F16" i="19" s="1"/>
  <c r="I97" i="18"/>
  <c r="C174" i="18" s="1"/>
  <c r="G16" i="19" s="1"/>
  <c r="H76" i="16"/>
  <c r="B7" i="17" s="1"/>
  <c r="E16" i="17"/>
  <c r="H76" i="20"/>
  <c r="B7" i="21" s="1"/>
  <c r="E16" i="21"/>
  <c r="H76" i="18"/>
  <c r="B7" i="19" s="1"/>
  <c r="I149" i="20"/>
  <c r="T138" i="18"/>
  <c r="I138" i="18"/>
  <c r="T141" i="18"/>
  <c r="I141" i="18"/>
  <c r="I131" i="18"/>
  <c r="T131" i="18"/>
  <c r="I135" i="18"/>
  <c r="T135" i="18"/>
  <c r="I132" i="18"/>
  <c r="T132" i="18"/>
  <c r="T139" i="18"/>
  <c r="I139" i="18"/>
  <c r="T129" i="18"/>
  <c r="I129" i="18"/>
  <c r="I134" i="18"/>
  <c r="T134" i="18"/>
  <c r="T137" i="18"/>
  <c r="I137" i="18"/>
  <c r="T128" i="18"/>
  <c r="I128" i="18"/>
  <c r="T140" i="18"/>
  <c r="I140" i="18"/>
  <c r="I133" i="18"/>
  <c r="T133" i="18"/>
  <c r="I137" i="16"/>
  <c r="T137" i="16"/>
  <c r="T133" i="16"/>
  <c r="T141" i="16"/>
  <c r="T128" i="16"/>
  <c r="I128" i="16"/>
  <c r="T134" i="16"/>
  <c r="I134" i="16"/>
  <c r="T129" i="16"/>
  <c r="I129" i="16"/>
  <c r="T138" i="16"/>
  <c r="I138" i="16"/>
  <c r="T132" i="16"/>
  <c r="I132" i="16"/>
  <c r="T131" i="16"/>
  <c r="I131" i="16"/>
  <c r="T139" i="16"/>
  <c r="I139" i="16"/>
  <c r="T135" i="16"/>
  <c r="I135" i="16"/>
  <c r="T140" i="16"/>
  <c r="I140" i="16"/>
  <c r="K16" i="19" l="1"/>
  <c r="G174" i="20"/>
  <c r="J174" i="20" s="1"/>
  <c r="C7" i="21" s="1"/>
  <c r="D7" i="21" s="1"/>
  <c r="D16" i="21" s="1"/>
  <c r="F28" i="21" s="1"/>
  <c r="I149" i="18"/>
  <c r="G174" i="18" s="1"/>
  <c r="J174" i="18" s="1"/>
  <c r="C7" i="19" s="1"/>
  <c r="D7" i="19" s="1"/>
  <c r="D16" i="19" s="1"/>
  <c r="T149" i="18"/>
  <c r="I149" i="16"/>
  <c r="G174" i="16" s="1"/>
  <c r="J174" i="16" s="1"/>
  <c r="C7" i="17" s="1"/>
  <c r="D7" i="17" s="1"/>
  <c r="D16" i="17" s="1"/>
  <c r="F28" i="17" s="1"/>
  <c r="T149" i="16"/>
  <c r="L25" i="4" l="1"/>
  <c r="L157" i="4"/>
  <c r="L85" i="4"/>
  <c r="N85" i="20" s="1"/>
  <c r="H61" i="21" l="1"/>
  <c r="I61" i="21" s="1"/>
  <c r="L28" i="4"/>
  <c r="E85" i="4" l="1"/>
  <c r="E156" i="4"/>
  <c r="E157" i="4"/>
  <c r="L34" i="4"/>
  <c r="L134" i="4"/>
  <c r="M134" i="4" s="1"/>
  <c r="L128" i="4"/>
  <c r="L143" i="4" l="1"/>
  <c r="M143" i="4" s="1"/>
  <c r="L142" i="4"/>
  <c r="M142" i="4" s="1"/>
  <c r="L141" i="4"/>
  <c r="M141" i="4" s="1"/>
  <c r="L140" i="4"/>
  <c r="L42" i="4" l="1"/>
  <c r="D42" i="4"/>
  <c r="E42" i="4" s="1"/>
  <c r="H42" i="4" l="1"/>
  <c r="D28" i="4"/>
  <c r="E28" i="4" s="1"/>
  <c r="H28" i="4" s="1"/>
  <c r="S129" i="4" l="1"/>
  <c r="S128" i="4" l="1"/>
  <c r="L96" i="4"/>
  <c r="L104" i="4"/>
  <c r="L86" i="4"/>
  <c r="N86" i="20" s="1"/>
  <c r="L148" i="4"/>
  <c r="M148" i="4" s="1"/>
  <c r="L144" i="4"/>
  <c r="M144" i="4" s="1"/>
  <c r="L145" i="4"/>
  <c r="M145" i="4" s="1"/>
  <c r="L146" i="4"/>
  <c r="M146" i="4" s="1"/>
  <c r="L147" i="4"/>
  <c r="M147" i="4" s="1"/>
  <c r="L135" i="4"/>
  <c r="M135" i="4" s="1"/>
  <c r="L136" i="4"/>
  <c r="M136" i="4" s="1"/>
  <c r="L130" i="4"/>
  <c r="M130" i="4" s="1"/>
  <c r="H62" i="21" l="1"/>
  <c r="I62" i="21" s="1"/>
  <c r="N89" i="20"/>
  <c r="L173" i="4"/>
  <c r="L89" i="4"/>
  <c r="E143" i="4"/>
  <c r="E145" i="4"/>
  <c r="E146" i="4"/>
  <c r="E148" i="4"/>
  <c r="E147" i="4"/>
  <c r="E144" i="4"/>
  <c r="E142" i="4"/>
  <c r="E136" i="4"/>
  <c r="L133" i="4" l="1"/>
  <c r="M133" i="4" s="1"/>
  <c r="L129" i="4"/>
  <c r="M129" i="4" l="1"/>
  <c r="L87" i="4"/>
  <c r="N87" i="20" s="1"/>
  <c r="H63" i="21" s="1"/>
  <c r="E86" i="4" l="1"/>
  <c r="E88" i="4"/>
  <c r="E87" i="4"/>
  <c r="S141" i="4"/>
  <c r="M128" i="4"/>
  <c r="L39" i="4"/>
  <c r="L40" i="4"/>
  <c r="L41" i="4"/>
  <c r="D39" i="4"/>
  <c r="E39" i="4" s="1"/>
  <c r="D40" i="4"/>
  <c r="E40" i="4" s="1"/>
  <c r="D41" i="4"/>
  <c r="E41" i="4" s="1"/>
  <c r="H41" i="4" l="1"/>
  <c r="H39" i="4"/>
  <c r="H40" i="4"/>
  <c r="H28" i="5"/>
  <c r="J16" i="5"/>
  <c r="S140" i="4"/>
  <c r="M140" i="4"/>
  <c r="S139" i="4"/>
  <c r="L139" i="4"/>
  <c r="M139" i="4" s="1"/>
  <c r="S138" i="4"/>
  <c r="L138" i="4"/>
  <c r="M138" i="4" s="1"/>
  <c r="S137" i="4"/>
  <c r="L137" i="4"/>
  <c r="M137" i="4" s="1"/>
  <c r="S135" i="4"/>
  <c r="S134" i="4"/>
  <c r="S133" i="4"/>
  <c r="S132" i="4"/>
  <c r="L132" i="4"/>
  <c r="M132" i="4" s="1"/>
  <c r="S131" i="4"/>
  <c r="L131" i="4"/>
  <c r="M131" i="4" s="1"/>
  <c r="E96" i="4"/>
  <c r="L88" i="4"/>
  <c r="H68" i="4"/>
  <c r="G76" i="4" s="1"/>
  <c r="D67" i="4"/>
  <c r="E67" i="4" s="1"/>
  <c r="H60" i="4"/>
  <c r="F76" i="4" s="1"/>
  <c r="D59" i="4"/>
  <c r="E59" i="4" s="1"/>
  <c r="H52" i="4"/>
  <c r="E76" i="4" s="1"/>
  <c r="D51" i="4"/>
  <c r="E51" i="4" s="1"/>
  <c r="L38" i="4"/>
  <c r="D38" i="4"/>
  <c r="E38" i="4" s="1"/>
  <c r="L37" i="4"/>
  <c r="D37" i="4"/>
  <c r="E37" i="4" s="1"/>
  <c r="L36" i="4"/>
  <c r="D36" i="4"/>
  <c r="E36" i="4" s="1"/>
  <c r="L35" i="4"/>
  <c r="D35" i="4"/>
  <c r="E35" i="4" s="1"/>
  <c r="D34" i="4"/>
  <c r="E34" i="4" s="1"/>
  <c r="L33" i="4"/>
  <c r="D33" i="4"/>
  <c r="E33" i="4" s="1"/>
  <c r="L32" i="4"/>
  <c r="D32" i="4"/>
  <c r="E32" i="4" s="1"/>
  <c r="L31" i="4"/>
  <c r="D31" i="4"/>
  <c r="E31" i="4" s="1"/>
  <c r="L30" i="4"/>
  <c r="D30" i="4"/>
  <c r="E30" i="4" s="1"/>
  <c r="L29" i="4"/>
  <c r="D29" i="4"/>
  <c r="E29" i="4" s="1"/>
  <c r="E104" i="4"/>
  <c r="L149" i="4" l="1"/>
  <c r="L43" i="4"/>
  <c r="E44" i="4"/>
  <c r="B20" i="4" s="1"/>
  <c r="H29" i="4"/>
  <c r="H33" i="4"/>
  <c r="S149" i="4"/>
  <c r="E140" i="4"/>
  <c r="E135" i="4"/>
  <c r="E131" i="4"/>
  <c r="E165" i="4"/>
  <c r="E132" i="4"/>
  <c r="E137" i="4"/>
  <c r="E141" i="4"/>
  <c r="E133" i="4"/>
  <c r="E138" i="4"/>
  <c r="E120" i="4"/>
  <c r="E129" i="4"/>
  <c r="E134" i="4"/>
  <c r="E139" i="4"/>
  <c r="H30" i="4"/>
  <c r="H31" i="4"/>
  <c r="H36" i="4"/>
  <c r="H37" i="4"/>
  <c r="H34" i="4"/>
  <c r="H32" i="4"/>
  <c r="H35" i="4"/>
  <c r="H38" i="4"/>
  <c r="E112" i="4"/>
  <c r="H54" i="21" l="1"/>
  <c r="H58" i="21" s="1"/>
  <c r="I54" i="21"/>
  <c r="I58" i="21" s="1"/>
  <c r="M43" i="4"/>
  <c r="N43" i="4" s="1"/>
  <c r="F128" i="4"/>
  <c r="G128" i="4" s="1"/>
  <c r="I128" i="4" s="1"/>
  <c r="F157" i="4"/>
  <c r="G157" i="4" s="1"/>
  <c r="F156" i="4"/>
  <c r="G156" i="4" s="1"/>
  <c r="I156" i="4" s="1"/>
  <c r="H43" i="4"/>
  <c r="D76" i="4" s="1"/>
  <c r="F136" i="4"/>
  <c r="G136" i="4" s="1"/>
  <c r="I136" i="4" s="1"/>
  <c r="F142" i="4"/>
  <c r="G142" i="4" s="1"/>
  <c r="I142" i="4" s="1"/>
  <c r="F144" i="4"/>
  <c r="G144" i="4" s="1"/>
  <c r="I144" i="4" s="1"/>
  <c r="F147" i="4"/>
  <c r="G147" i="4" s="1"/>
  <c r="I147" i="4" s="1"/>
  <c r="F146" i="4"/>
  <c r="G146" i="4" s="1"/>
  <c r="I146" i="4" s="1"/>
  <c r="F145" i="4"/>
  <c r="G145" i="4" s="1"/>
  <c r="I145" i="4" s="1"/>
  <c r="F148" i="4"/>
  <c r="G148" i="4" s="1"/>
  <c r="I148" i="4" s="1"/>
  <c r="F143" i="4"/>
  <c r="G143" i="4" s="1"/>
  <c r="I143" i="4" s="1"/>
  <c r="F130" i="4"/>
  <c r="F85" i="4"/>
  <c r="G85" i="4" s="1"/>
  <c r="I85" i="4" s="1"/>
  <c r="F86" i="4"/>
  <c r="G86" i="4" s="1"/>
  <c r="I86" i="4" s="1"/>
  <c r="F88" i="4"/>
  <c r="G88" i="4" s="1"/>
  <c r="I88" i="4" s="1"/>
  <c r="F87" i="4"/>
  <c r="G87" i="4" s="1"/>
  <c r="I87" i="4" s="1"/>
  <c r="F141" i="4"/>
  <c r="G141" i="4" s="1"/>
  <c r="I141" i="4" s="1"/>
  <c r="F140" i="4"/>
  <c r="G140" i="4" s="1"/>
  <c r="F139" i="4"/>
  <c r="G139" i="4" s="1"/>
  <c r="F138" i="4"/>
  <c r="G138" i="4" s="1"/>
  <c r="F137" i="4"/>
  <c r="G137" i="4" s="1"/>
  <c r="F135" i="4"/>
  <c r="G135" i="4" s="1"/>
  <c r="F134" i="4"/>
  <c r="G134" i="4" s="1"/>
  <c r="F133" i="4"/>
  <c r="G133" i="4" s="1"/>
  <c r="F132" i="4"/>
  <c r="G132" i="4" s="1"/>
  <c r="F131" i="4"/>
  <c r="G131" i="4" s="1"/>
  <c r="F129" i="4"/>
  <c r="G129" i="4" s="1"/>
  <c r="I129" i="4" s="1"/>
  <c r="F96" i="4"/>
  <c r="G96" i="4" s="1"/>
  <c r="I96" i="4" s="1"/>
  <c r="F112" i="4"/>
  <c r="G112" i="4" s="1"/>
  <c r="I112" i="4" s="1"/>
  <c r="I113" i="4" s="1"/>
  <c r="E174" i="4" s="1"/>
  <c r="F165" i="4"/>
  <c r="G165" i="4" s="1"/>
  <c r="I165" i="4" s="1"/>
  <c r="I166" i="4" s="1"/>
  <c r="I174" i="4" s="1"/>
  <c r="F120" i="4"/>
  <c r="G120" i="4" s="1"/>
  <c r="I120" i="4" s="1"/>
  <c r="I121" i="4" s="1"/>
  <c r="F174" i="4" s="1"/>
  <c r="F104" i="4"/>
  <c r="G104" i="4" s="1"/>
  <c r="I104" i="4" s="1"/>
  <c r="I105" i="4" s="1"/>
  <c r="D174" i="4" s="1"/>
  <c r="I97" i="4" l="1"/>
  <c r="C174" i="4" s="1"/>
  <c r="G16" i="5" s="1"/>
  <c r="I89" i="4"/>
  <c r="B174" i="4" s="1"/>
  <c r="F16" i="5" s="1"/>
  <c r="K59" i="21"/>
  <c r="E16" i="5"/>
  <c r="H76" i="4"/>
  <c r="B7" i="5" s="1"/>
  <c r="L16" i="19"/>
  <c r="K16" i="17"/>
  <c r="L16" i="17" s="1"/>
  <c r="G130" i="4"/>
  <c r="I130" i="4" s="1"/>
  <c r="T128" i="4"/>
  <c r="I157" i="4"/>
  <c r="I158" i="4" s="1"/>
  <c r="H174" i="4" s="1"/>
  <c r="T137" i="4"/>
  <c r="I137" i="4"/>
  <c r="T131" i="4"/>
  <c r="I131" i="4"/>
  <c r="T135" i="4"/>
  <c r="I135" i="4"/>
  <c r="I140" i="4"/>
  <c r="T140" i="4"/>
  <c r="T133" i="4"/>
  <c r="I133" i="4"/>
  <c r="T138" i="4"/>
  <c r="I138" i="4"/>
  <c r="T132" i="4"/>
  <c r="I132" i="4"/>
  <c r="T141" i="4"/>
  <c r="T129" i="4"/>
  <c r="T134" i="4"/>
  <c r="I134" i="4"/>
  <c r="T139" i="4"/>
  <c r="I139" i="4"/>
  <c r="K16" i="21" l="1"/>
  <c r="L16" i="21" s="1"/>
  <c r="T149" i="4"/>
  <c r="I149" i="4"/>
  <c r="G174" i="4" s="1"/>
  <c r="J174" i="4" s="1"/>
  <c r="C7" i="5" s="1"/>
  <c r="D7" i="5" s="1"/>
  <c r="D16" i="5" s="1"/>
  <c r="F28" i="5" s="1"/>
  <c r="K16" i="5" l="1"/>
  <c r="L16" i="5" s="1"/>
  <c r="F28" i="19" l="1"/>
  <c r="M16" i="19"/>
  <c r="I28" i="19" s="1"/>
  <c r="M16" i="17"/>
  <c r="I28" i="17" s="1"/>
  <c r="J28" i="17" s="1"/>
  <c r="J31" i="17" s="1"/>
  <c r="M16" i="21"/>
  <c r="I28" i="21" s="1"/>
  <c r="M16" i="5"/>
  <c r="I28" i="5" s="1"/>
  <c r="J28" i="5" s="1"/>
  <c r="J28" i="19" l="1"/>
  <c r="J31" i="19" s="1"/>
  <c r="H41" i="21" s="1"/>
  <c r="J28" i="21"/>
  <c r="J31" i="5"/>
  <c r="H39" i="21" s="1"/>
  <c r="H40" i="21" l="1"/>
  <c r="J31" i="21"/>
  <c r="H42" i="21" s="1"/>
  <c r="M49" i="21" l="1"/>
</calcChain>
</file>

<file path=xl/sharedStrings.xml><?xml version="1.0" encoding="utf-8"?>
<sst xmlns="http://schemas.openxmlformats.org/spreadsheetml/2006/main" count="1349" uniqueCount="203">
  <si>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</si>
  <si>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</si>
  <si>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</si>
  <si>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</si>
  <si>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</si>
  <si>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</si>
  <si>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</si>
  <si>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</si>
  <si>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</si>
  <si>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</si>
  <si>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</si>
  <si>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</si>
  <si>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</si>
  <si>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</si>
  <si>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</si>
  <si>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</si>
  <si>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</si>
  <si>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</si>
  <si>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</si>
  <si>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</si>
  <si>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</si>
  <si>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</si>
  <si>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</si>
  <si>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</si>
  <si>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</si>
  <si>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</si>
  <si>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</si>
  <si>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</si>
  <si>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</si>
  <si>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</si>
  <si>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</si>
  <si>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</si>
  <si>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</si>
  <si>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</si>
  <si>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</si>
  <si>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</si>
  <si>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</si>
  <si>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</si>
  <si>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</si>
  <si>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</si>
  <si>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</si>
  <si>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</si>
  <si>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</si>
  <si>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</si>
  <si>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</si>
  <si>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</si>
  <si>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</si>
  <si>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</si>
  <si>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</si>
  <si>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</si>
  <si>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</si>
  <si>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</si>
  <si>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</si>
  <si>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</si>
  <si>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</si>
  <si>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</si>
  <si>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</si>
  <si>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</si>
  <si>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</si>
  <si>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</si>
  <si>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</si>
  <si>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</si>
  <si>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</si>
  <si>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</si>
  <si>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</si>
  <si>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</si>
  <si>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</si>
  <si>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</si>
  <si>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</si>
  <si>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</si>
  <si>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</si>
  <si>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</si>
  <si>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</si>
  <si>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</si>
  <si>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</si>
  <si>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</si>
  <si>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</si>
  <si>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</si>
  <si>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</si>
  <si>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</si>
  <si>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</si>
  <si>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</si>
  <si>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</si>
  <si>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</si>
  <si>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</si>
  <si>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</si>
  <si>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</si>
  <si>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</si>
  <si>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</si>
  <si>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</si>
  <si>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</si>
  <si>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</si>
  <si>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</si>
  <si>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</si>
  <si>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</si>
  <si>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</si>
  <si>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</si>
  <si>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</si>
  <si>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</si>
  <si>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</si>
  <si>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</si>
  <si>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Инженер</t>
  </si>
  <si>
    <t>Директор</t>
  </si>
  <si>
    <t>Экономист</t>
  </si>
  <si>
    <t>Кладовщик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</si>
  <si>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</si>
  <si>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</si>
  <si>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</si>
  <si>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</si>
  <si>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</si>
  <si>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</si>
  <si>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</si>
  <si>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</si>
  <si>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t>Дворник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</si>
  <si>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</si>
  <si>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</si>
  <si>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</si>
  <si>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</si>
  <si>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</si>
  <si>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</si>
  <si>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</si>
  <si>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</si>
  <si>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</si>
  <si>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</si>
  <si>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</si>
  <si>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</si>
  <si>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</si>
  <si>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</si>
  <si>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</si>
  <si>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</si>
  <si>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</si>
  <si>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</si>
  <si>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"Пензенский краеведческий музей"</t>
  </si>
  <si>
    <t>Публичный  показ музейных предметов, музейных коллекций</t>
  </si>
  <si>
    <t>Ученый секретарь</t>
  </si>
  <si>
    <t>Заведующий сектором учета</t>
  </si>
  <si>
    <t>Хранитель муз. предметов</t>
  </si>
  <si>
    <t>Художник- фотограф</t>
  </si>
  <si>
    <t>Реставратор архивных и библтотечных  материалов</t>
  </si>
  <si>
    <t>Реставратор произведений из дерева</t>
  </si>
  <si>
    <t>Заведующий отделом</t>
  </si>
  <si>
    <t>Заведующий сектором природы</t>
  </si>
  <si>
    <t>Специалист по экспозиционной и выставочной деятельности</t>
  </si>
  <si>
    <t>Художник</t>
  </si>
  <si>
    <t>Методист по музейно - образовательной деятельности</t>
  </si>
  <si>
    <t>Специалист по просветительской  работе</t>
  </si>
  <si>
    <t>Заведующий сектором музея выставочный зал Золотаревского городища</t>
  </si>
  <si>
    <t>Электроэнергия (90%)</t>
  </si>
  <si>
    <t>кВт</t>
  </si>
  <si>
    <t>Гкал</t>
  </si>
  <si>
    <t>м3</t>
  </si>
  <si>
    <t>усл. ед.</t>
  </si>
  <si>
    <t>усл.ед.</t>
  </si>
  <si>
    <t>Публичный показ музейных предметов, музейных коллекций</t>
  </si>
  <si>
    <t>Зам. директора</t>
  </si>
  <si>
    <t>Заведующий архив</t>
  </si>
  <si>
    <t>Специалист по персоналу</t>
  </si>
  <si>
    <t>Ведущий экономист</t>
  </si>
  <si>
    <t>Библиотекарь</t>
  </si>
  <si>
    <t>Начальник отдела</t>
  </si>
  <si>
    <t>Специалист по охране труда</t>
  </si>
  <si>
    <t>Музейный смотритель</t>
  </si>
  <si>
    <t>Кассир</t>
  </si>
  <si>
    <t>Водитель автомобиля</t>
  </si>
  <si>
    <t>Рабочий по комплексному обслуживанию зданий</t>
  </si>
  <si>
    <t>Системный администратор</t>
  </si>
  <si>
    <t>Уборщица</t>
  </si>
  <si>
    <t>Сторож</t>
  </si>
  <si>
    <t>Специалист</t>
  </si>
  <si>
    <t>число посетителей, за отчетный год</t>
  </si>
  <si>
    <t>ГСМ</t>
  </si>
  <si>
    <t>литр</t>
  </si>
  <si>
    <t>Услуги охраны,страхование автомоб., благоустройство территории.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</si>
  <si>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</si>
  <si>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248</t>
    </r>
    <r>
      <rPr>
        <sz val="12"/>
        <color theme="1"/>
        <rFont val="Times New Roman"/>
        <family val="1"/>
        <charset val="204"/>
      </rPr>
      <t xml:space="preserve"> рабочих дней в году (5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</si>
  <si>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Главный хранитель</t>
  </si>
  <si>
    <t>Заведующий сектором истории и археологии</t>
  </si>
  <si>
    <t>Сопровождение муз. программы  "КАМИС",резервное копирование</t>
  </si>
  <si>
    <t>Противопож. мероприятия,комунальные услуг.</t>
  </si>
  <si>
    <t xml:space="preserve">Техническое обслуживание и ремонт транспортных средств,зап.части, резервное копирование </t>
  </si>
  <si>
    <t>Формирование, учёт, изучение,обеспечение физического сохранения и безопасности музейных предметов,музейных коллекций.</t>
  </si>
  <si>
    <t>(наименование работы)</t>
  </si>
  <si>
    <t>Создание экспозиции (выставок) музеев,организация выездных выставок.</t>
  </si>
  <si>
    <t>число посетителей за отчетный год</t>
  </si>
  <si>
    <t>(наименование работ)</t>
  </si>
  <si>
    <r>
      <t>« ____ »   ______________   20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года</t>
    </r>
  </si>
  <si>
    <t>4. Основные средства и нематериальные активы, амортизируемые в процессе оказания услуги, с учетом срока их полезного использования</t>
  </si>
  <si>
    <t>В стационарных условиях, Вне стационара, Удалено через сеть Интернет</t>
  </si>
  <si>
    <t>Организация и проведение мероприятий</t>
  </si>
  <si>
    <t>количество участников мероприятий, за отчетный год</t>
  </si>
  <si>
    <t>Противопож. мероприятия,комунальные услуг</t>
  </si>
  <si>
    <t>На территории РФ</t>
  </si>
  <si>
    <t>В стационарных условиях</t>
  </si>
  <si>
    <t>Формирование, учёт, изучение,обеспечение физического сохранения и безопасности музейных предметов,музейных коллекций</t>
  </si>
  <si>
    <t>Количество экспозиций, за отчетный год</t>
  </si>
  <si>
    <t>В стационарных условиях,
Вне стационара</t>
  </si>
  <si>
    <t>Создание экспозиции (выставок) музеев,организация выездных выставок</t>
  </si>
  <si>
    <t xml:space="preserve">Водоснабжение 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</si>
  <si>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1972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</si>
  <si>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1972 </t>
    </r>
    <r>
      <rPr>
        <sz val="12"/>
        <color theme="1"/>
        <rFont val="Times New Roman"/>
        <family val="1"/>
        <charset val="204"/>
      </rPr>
      <t>Рабочие часы в году</t>
    </r>
  </si>
  <si>
    <t>С.В. Бычков</t>
  </si>
  <si>
    <t>Газоснабжение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</si>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</sst>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6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36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1" xfId="0" applyNumberFormat="1" applyFont="1" applyFill="1" applyBorder="1" applyAlignment="1">
      <alignment horizontal="center"/>
    </xf>
    <xf numFmtId="4" fontId="2" fillId="0" borderId="42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4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49" xfId="0" applyNumberFormat="1" applyFont="1" applyFill="1" applyBorder="1" applyAlignment="1">
      <alignment horizontal="center"/>
    </xf>
    <xf numFmtId="4" fontId="2" fillId="0" borderId="51" xfId="0" applyNumberFormat="1" applyFont="1" applyBorder="1" applyAlignment="1">
      <alignment vertical="top" wrapText="1"/>
    </xf>
    <xf numFmtId="4" fontId="2" fillId="0" borderId="38" xfId="0" applyNumberFormat="1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left" vertical="center" wrapText="1"/>
    </xf>
    <xf numFmtId="3" fontId="1" fillId="2" borderId="53" xfId="0" applyNumberFormat="1" applyFont="1" applyFill="1" applyBorder="1" applyAlignment="1">
      <alignment horizontal="center" vertical="center" wrapText="1"/>
    </xf>
    <xf numFmtId="3" fontId="1" fillId="0" borderId="53" xfId="0" applyNumberFormat="1" applyFont="1" applyFill="1" applyBorder="1" applyAlignment="1">
      <alignment horizontal="center" vertical="center" wrapText="1"/>
    </xf>
    <xf numFmtId="4" fontId="1" fillId="0" borderId="55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4" fontId="1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164" fontId="1" fillId="0" borderId="54" xfId="0" applyNumberFormat="1" applyFont="1" applyBorder="1" applyAlignment="1">
      <alignment horizontal="center" vertical="center" wrapText="1"/>
    </xf>
    <xf numFmtId="164" fontId="1" fillId="0" borderId="5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4" fontId="1" fillId="2" borderId="53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18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2.emf"/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Relationship Id="rId9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15965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51</xdr:row>
          <xdr:rowOff>57150</xdr:rowOff>
        </xdr:from>
        <xdr:to>
          <xdr:col>6</xdr:col>
          <xdr:colOff>590550</xdr:colOff>
          <xdr:row>51</xdr:row>
          <xdr:rowOff>295275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59</xdr:row>
          <xdr:rowOff>85725</xdr:rowOff>
        </xdr:from>
        <xdr:to>
          <xdr:col>6</xdr:col>
          <xdr:colOff>590550</xdr:colOff>
          <xdr:row>59</xdr:row>
          <xdr:rowOff>323850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71</xdr:row>
          <xdr:rowOff>9525</xdr:rowOff>
        </xdr:from>
        <xdr:to>
          <xdr:col>5</xdr:col>
          <xdr:colOff>1028700</xdr:colOff>
          <xdr:row>72</xdr:row>
          <xdr:rowOff>95250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42</xdr:row>
          <xdr:rowOff>95250</xdr:rowOff>
        </xdr:from>
        <xdr:to>
          <xdr:col>6</xdr:col>
          <xdr:colOff>657225</xdr:colOff>
          <xdr:row>42</xdr:row>
          <xdr:rowOff>333375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88</xdr:row>
          <xdr:rowOff>85725</xdr:rowOff>
        </xdr:from>
        <xdr:to>
          <xdr:col>7</xdr:col>
          <xdr:colOff>771525</xdr:colOff>
          <xdr:row>88</xdr:row>
          <xdr:rowOff>323850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112</xdr:row>
          <xdr:rowOff>85725</xdr:rowOff>
        </xdr:from>
        <xdr:to>
          <xdr:col>7</xdr:col>
          <xdr:colOff>762000</xdr:colOff>
          <xdr:row>112</xdr:row>
          <xdr:rowOff>323850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120</xdr:row>
          <xdr:rowOff>85725</xdr:rowOff>
        </xdr:from>
        <xdr:to>
          <xdr:col>7</xdr:col>
          <xdr:colOff>819150</xdr:colOff>
          <xdr:row>120</xdr:row>
          <xdr:rowOff>323850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157</xdr:row>
          <xdr:rowOff>76200</xdr:rowOff>
        </xdr:from>
        <xdr:to>
          <xdr:col>7</xdr:col>
          <xdr:colOff>790575</xdr:colOff>
          <xdr:row>157</xdr:row>
          <xdr:rowOff>314325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74</xdr:row>
          <xdr:rowOff>104775</xdr:rowOff>
        </xdr:from>
        <xdr:to>
          <xdr:col>3</xdr:col>
          <xdr:colOff>771525</xdr:colOff>
          <xdr:row>74</xdr:row>
          <xdr:rowOff>342900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74</xdr:row>
          <xdr:rowOff>123825</xdr:rowOff>
        </xdr:from>
        <xdr:to>
          <xdr:col>4</xdr:col>
          <xdr:colOff>762000</xdr:colOff>
          <xdr:row>74</xdr:row>
          <xdr:rowOff>361950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74</xdr:row>
          <xdr:rowOff>123825</xdr:rowOff>
        </xdr:from>
        <xdr:to>
          <xdr:col>5</xdr:col>
          <xdr:colOff>762000</xdr:colOff>
          <xdr:row>74</xdr:row>
          <xdr:rowOff>361950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74</xdr:row>
          <xdr:rowOff>57150</xdr:rowOff>
        </xdr:from>
        <xdr:to>
          <xdr:col>7</xdr:col>
          <xdr:colOff>800100</xdr:colOff>
          <xdr:row>74</xdr:row>
          <xdr:rowOff>304800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1390650</xdr:colOff>
          <xdr:row>172</xdr:row>
          <xdr:rowOff>57150</xdr:rowOff>
        </xdr:from>
        <xdr:to>
          <xdr:col>1</xdr:col>
          <xdr:colOff>1704975</xdr:colOff>
          <xdr:row>172</xdr:row>
          <xdr:rowOff>295275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885825</xdr:colOff>
          <xdr:row>172</xdr:row>
          <xdr:rowOff>95250</xdr:rowOff>
        </xdr:from>
        <xdr:to>
          <xdr:col>2</xdr:col>
          <xdr:colOff>1266825</xdr:colOff>
          <xdr:row>173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457200</xdr:colOff>
          <xdr:row>172</xdr:row>
          <xdr:rowOff>57150</xdr:rowOff>
        </xdr:from>
        <xdr:to>
          <xdr:col>3</xdr:col>
          <xdr:colOff>952500</xdr:colOff>
          <xdr:row>172</xdr:row>
          <xdr:rowOff>285750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172</xdr:row>
          <xdr:rowOff>85725</xdr:rowOff>
        </xdr:from>
        <xdr:to>
          <xdr:col>4</xdr:col>
          <xdr:colOff>771525</xdr:colOff>
          <xdr:row>172</xdr:row>
          <xdr:rowOff>295275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172</xdr:row>
          <xdr:rowOff>123825</xdr:rowOff>
        </xdr:from>
        <xdr:to>
          <xdr:col>5</xdr:col>
          <xdr:colOff>723900</xdr:colOff>
          <xdr:row>173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172</xdr:row>
          <xdr:rowOff>76200</xdr:rowOff>
        </xdr:from>
        <xdr:to>
          <xdr:col>6</xdr:col>
          <xdr:colOff>666750</xdr:colOff>
          <xdr:row>172</xdr:row>
          <xdr:rowOff>304800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172</xdr:row>
          <xdr:rowOff>104775</xdr:rowOff>
        </xdr:from>
        <xdr:to>
          <xdr:col>7</xdr:col>
          <xdr:colOff>838200</xdr:colOff>
          <xdr:row>172</xdr:row>
          <xdr:rowOff>314325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0</xdr:rowOff>
        </xdr:from>
        <xdr:to>
          <xdr:col>4</xdr:col>
          <xdr:colOff>752475</xdr:colOff>
          <xdr:row>176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104</xdr:row>
          <xdr:rowOff>85725</xdr:rowOff>
        </xdr:from>
        <xdr:to>
          <xdr:col>7</xdr:col>
          <xdr:colOff>895350</xdr:colOff>
          <xdr:row>104</xdr:row>
          <xdr:rowOff>314325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67</xdr:row>
          <xdr:rowOff>76200</xdr:rowOff>
        </xdr:from>
        <xdr:to>
          <xdr:col>6</xdr:col>
          <xdr:colOff>771525</xdr:colOff>
          <xdr:row>67</xdr:row>
          <xdr:rowOff>342900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74</xdr:row>
          <xdr:rowOff>95250</xdr:rowOff>
        </xdr:from>
        <xdr:to>
          <xdr:col>6</xdr:col>
          <xdr:colOff>790575</xdr:colOff>
          <xdr:row>74</xdr:row>
          <xdr:rowOff>361950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165</xdr:row>
          <xdr:rowOff>76200</xdr:rowOff>
        </xdr:from>
        <xdr:to>
          <xdr:col>7</xdr:col>
          <xdr:colOff>866775</xdr:colOff>
          <xdr:row>165</xdr:row>
          <xdr:rowOff>333375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172</xdr:row>
          <xdr:rowOff>57150</xdr:rowOff>
        </xdr:from>
        <xdr:to>
          <xdr:col>8</xdr:col>
          <xdr:colOff>1314450</xdr:colOff>
          <xdr:row>172</xdr:row>
          <xdr:rowOff>314325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169</xdr:row>
          <xdr:rowOff>28575</xdr:rowOff>
        </xdr:from>
        <xdr:to>
          <xdr:col>6</xdr:col>
          <xdr:colOff>228600</xdr:colOff>
          <xdr:row>170</xdr:row>
          <xdr:rowOff>76200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172</xdr:row>
          <xdr:rowOff>47625</xdr:rowOff>
        </xdr:from>
        <xdr:to>
          <xdr:col>9</xdr:col>
          <xdr:colOff>819150</xdr:colOff>
          <xdr:row>172</xdr:row>
          <xdr:rowOff>276225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108</xdr:row>
      <xdr:rowOff>876300</xdr:rowOff>
    </xdr:from>
    <xdr:to>
      <xdr:col>7</xdr:col>
      <xdr:colOff>904875</xdr:colOff>
      <xdr:row>108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375570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51</xdr:row>
          <xdr:rowOff>57150</xdr:rowOff>
        </xdr:from>
        <xdr:to>
          <xdr:col>6</xdr:col>
          <xdr:colOff>590550</xdr:colOff>
          <xdr:row>51</xdr:row>
          <xdr:rowOff>295275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59</xdr:row>
          <xdr:rowOff>85725</xdr:rowOff>
        </xdr:from>
        <xdr:to>
          <xdr:col>6</xdr:col>
          <xdr:colOff>590550</xdr:colOff>
          <xdr:row>59</xdr:row>
          <xdr:rowOff>323850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71</xdr:row>
          <xdr:rowOff>9525</xdr:rowOff>
        </xdr:from>
        <xdr:to>
          <xdr:col>5</xdr:col>
          <xdr:colOff>1028700</xdr:colOff>
          <xdr:row>72</xdr:row>
          <xdr:rowOff>95250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42</xdr:row>
          <xdr:rowOff>95250</xdr:rowOff>
        </xdr:from>
        <xdr:to>
          <xdr:col>6</xdr:col>
          <xdr:colOff>657225</xdr:colOff>
          <xdr:row>42</xdr:row>
          <xdr:rowOff>333375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88</xdr:row>
          <xdr:rowOff>85725</xdr:rowOff>
        </xdr:from>
        <xdr:to>
          <xdr:col>7</xdr:col>
          <xdr:colOff>771525</xdr:colOff>
          <xdr:row>88</xdr:row>
          <xdr:rowOff>323850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112</xdr:row>
          <xdr:rowOff>85725</xdr:rowOff>
        </xdr:from>
        <xdr:to>
          <xdr:col>7</xdr:col>
          <xdr:colOff>762000</xdr:colOff>
          <xdr:row>112</xdr:row>
          <xdr:rowOff>323850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120</xdr:row>
          <xdr:rowOff>85725</xdr:rowOff>
        </xdr:from>
        <xdr:to>
          <xdr:col>7</xdr:col>
          <xdr:colOff>819150</xdr:colOff>
          <xdr:row>120</xdr:row>
          <xdr:rowOff>323850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157</xdr:row>
          <xdr:rowOff>76200</xdr:rowOff>
        </xdr:from>
        <xdr:to>
          <xdr:col>7</xdr:col>
          <xdr:colOff>790575</xdr:colOff>
          <xdr:row>157</xdr:row>
          <xdr:rowOff>314325</xdr:rowOff>
        </xdr:to>
        <xdr:sp macro="" textlink="">
          <xdr:nvSpPr>
            <xdr:cNvPr id="15369" name="Object 9" hidden="1">
              <a:extLst>
                <a:ext uri="{63B3BB69-23CF-44E3-9099-C40C66FF867C}">
                  <a14:compatExt spid="_x0000_s15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74</xdr:row>
          <xdr:rowOff>104775</xdr:rowOff>
        </xdr:from>
        <xdr:to>
          <xdr:col>3</xdr:col>
          <xdr:colOff>771525</xdr:colOff>
          <xdr:row>74</xdr:row>
          <xdr:rowOff>342900</xdr:rowOff>
        </xdr:to>
        <xdr:sp macro="" textlink="">
          <xdr:nvSpPr>
            <xdr:cNvPr id="15370" name="Object 10" hidden="1">
              <a:extLst>
                <a:ext uri="{63B3BB69-23CF-44E3-9099-C40C66FF867C}">
                  <a14:compatExt spid="_x0000_s15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74</xdr:row>
          <xdr:rowOff>123825</xdr:rowOff>
        </xdr:from>
        <xdr:to>
          <xdr:col>4</xdr:col>
          <xdr:colOff>762000</xdr:colOff>
          <xdr:row>74</xdr:row>
          <xdr:rowOff>361950</xdr:rowOff>
        </xdr:to>
        <xdr:sp macro="" textlink="">
          <xdr:nvSpPr>
            <xdr:cNvPr id="15371" name="Object 11" hidden="1">
              <a:extLst>
                <a:ext uri="{63B3BB69-23CF-44E3-9099-C40C66FF867C}">
                  <a14:compatExt spid="_x0000_s15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74</xdr:row>
          <xdr:rowOff>123825</xdr:rowOff>
        </xdr:from>
        <xdr:to>
          <xdr:col>5</xdr:col>
          <xdr:colOff>762000</xdr:colOff>
          <xdr:row>74</xdr:row>
          <xdr:rowOff>361950</xdr:rowOff>
        </xdr:to>
        <xdr:sp macro="" textlink="">
          <xdr:nvSpPr>
            <xdr:cNvPr id="15372" name="Object 12" hidden="1">
              <a:extLst>
                <a:ext uri="{63B3BB69-23CF-44E3-9099-C40C66FF867C}">
                  <a14:compatExt spid="_x0000_s15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74</xdr:row>
          <xdr:rowOff>57150</xdr:rowOff>
        </xdr:from>
        <xdr:to>
          <xdr:col>7</xdr:col>
          <xdr:colOff>800100</xdr:colOff>
          <xdr:row>74</xdr:row>
          <xdr:rowOff>304800</xdr:rowOff>
        </xdr:to>
        <xdr:sp macro="" textlink="">
          <xdr:nvSpPr>
            <xdr:cNvPr id="15373" name="Object 13" hidden="1">
              <a:extLst>
                <a:ext uri="{63B3BB69-23CF-44E3-9099-C40C66FF867C}">
                  <a14:compatExt spid="_x0000_s15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1362075</xdr:colOff>
          <xdr:row>172</xdr:row>
          <xdr:rowOff>28575</xdr:rowOff>
        </xdr:from>
        <xdr:to>
          <xdr:col>1</xdr:col>
          <xdr:colOff>1676400</xdr:colOff>
          <xdr:row>172</xdr:row>
          <xdr:rowOff>266700</xdr:rowOff>
        </xdr:to>
        <xdr:sp macro="" textlink="">
          <xdr:nvSpPr>
            <xdr:cNvPr id="15374" name="Object 14" hidden="1">
              <a:extLst>
                <a:ext uri="{63B3BB69-23CF-44E3-9099-C40C66FF867C}">
                  <a14:compatExt spid="_x0000_s15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904875</xdr:colOff>
          <xdr:row>172</xdr:row>
          <xdr:rowOff>85725</xdr:rowOff>
        </xdr:from>
        <xdr:to>
          <xdr:col>2</xdr:col>
          <xdr:colOff>1285875</xdr:colOff>
          <xdr:row>172</xdr:row>
          <xdr:rowOff>323850</xdr:rowOff>
        </xdr:to>
        <xdr:sp macro="" textlink="">
          <xdr:nvSpPr>
            <xdr:cNvPr id="15375" name="Object 15" hidden="1">
              <a:extLst>
                <a:ext uri="{63B3BB69-23CF-44E3-9099-C40C66FF867C}">
                  <a14:compatExt spid="_x0000_s15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514350</xdr:colOff>
          <xdr:row>172</xdr:row>
          <xdr:rowOff>76200</xdr:rowOff>
        </xdr:from>
        <xdr:to>
          <xdr:col>3</xdr:col>
          <xdr:colOff>1009650</xdr:colOff>
          <xdr:row>172</xdr:row>
          <xdr:rowOff>304800</xdr:rowOff>
        </xdr:to>
        <xdr:sp macro="" textlink="">
          <xdr:nvSpPr>
            <xdr:cNvPr id="15376" name="Object 16" hidden="1">
              <a:extLst>
                <a:ext uri="{63B3BB69-23CF-44E3-9099-C40C66FF867C}">
                  <a14:compatExt spid="_x0000_s15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172</xdr:row>
          <xdr:rowOff>57150</xdr:rowOff>
        </xdr:from>
        <xdr:to>
          <xdr:col>4</xdr:col>
          <xdr:colOff>733425</xdr:colOff>
          <xdr:row>172</xdr:row>
          <xdr:rowOff>266700</xdr:rowOff>
        </xdr:to>
        <xdr:sp macro="" textlink="">
          <xdr:nvSpPr>
            <xdr:cNvPr id="15377" name="Object 17" hidden="1">
              <a:extLst>
                <a:ext uri="{63B3BB69-23CF-44E3-9099-C40C66FF867C}">
                  <a14:compatExt spid="_x0000_s15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172</xdr:row>
          <xdr:rowOff>76200</xdr:rowOff>
        </xdr:from>
        <xdr:to>
          <xdr:col>5</xdr:col>
          <xdr:colOff>685800</xdr:colOff>
          <xdr:row>172</xdr:row>
          <xdr:rowOff>285750</xdr:rowOff>
        </xdr:to>
        <xdr:sp macro="" textlink="">
          <xdr:nvSpPr>
            <xdr:cNvPr id="15378" name="Object 18" hidden="1">
              <a:extLst>
                <a:ext uri="{63B3BB69-23CF-44E3-9099-C40C66FF867C}">
                  <a14:compatExt spid="_x0000_s15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361950</xdr:colOff>
          <xdr:row>172</xdr:row>
          <xdr:rowOff>95250</xdr:rowOff>
        </xdr:from>
        <xdr:to>
          <xdr:col>6</xdr:col>
          <xdr:colOff>714375</xdr:colOff>
          <xdr:row>172</xdr:row>
          <xdr:rowOff>323850</xdr:rowOff>
        </xdr:to>
        <xdr:sp macro="" textlink="">
          <xdr:nvSpPr>
            <xdr:cNvPr id="15379" name="Object 19" hidden="1">
              <a:extLst>
                <a:ext uri="{63B3BB69-23CF-44E3-9099-C40C66FF867C}">
                  <a14:compatExt spid="_x0000_s15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514350</xdr:colOff>
          <xdr:row>172</xdr:row>
          <xdr:rowOff>76200</xdr:rowOff>
        </xdr:from>
        <xdr:to>
          <xdr:col>7</xdr:col>
          <xdr:colOff>885825</xdr:colOff>
          <xdr:row>172</xdr:row>
          <xdr:rowOff>285750</xdr:rowOff>
        </xdr:to>
        <xdr:sp macro="" textlink="">
          <xdr:nvSpPr>
            <xdr:cNvPr id="15380" name="Object 20" hidden="1">
              <a:extLst>
                <a:ext uri="{63B3BB69-23CF-44E3-9099-C40C66FF867C}">
                  <a14:compatExt spid="_x0000_s15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0</xdr:rowOff>
        </xdr:from>
        <xdr:to>
          <xdr:col>4</xdr:col>
          <xdr:colOff>752475</xdr:colOff>
          <xdr:row>176</xdr:row>
          <xdr:rowOff>0</xdr:rowOff>
        </xdr:to>
        <xdr:sp macro="" textlink="">
          <xdr:nvSpPr>
            <xdr:cNvPr id="15381" name="Object 21" hidden="1">
              <a:extLst>
                <a:ext uri="{63B3BB69-23CF-44E3-9099-C40C66FF867C}">
                  <a14:compatExt spid="_x0000_s15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104</xdr:row>
          <xdr:rowOff>85725</xdr:rowOff>
        </xdr:from>
        <xdr:to>
          <xdr:col>7</xdr:col>
          <xdr:colOff>895350</xdr:colOff>
          <xdr:row>104</xdr:row>
          <xdr:rowOff>314325</xdr:rowOff>
        </xdr:to>
        <xdr:sp macro="" textlink="">
          <xdr:nvSpPr>
            <xdr:cNvPr id="15382" name="Object 22" hidden="1">
              <a:extLst>
                <a:ext uri="{63B3BB69-23CF-44E3-9099-C40C66FF867C}">
                  <a14:compatExt spid="_x0000_s15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67</xdr:row>
          <xdr:rowOff>76200</xdr:rowOff>
        </xdr:from>
        <xdr:to>
          <xdr:col>6</xdr:col>
          <xdr:colOff>771525</xdr:colOff>
          <xdr:row>67</xdr:row>
          <xdr:rowOff>342900</xdr:rowOff>
        </xdr:to>
        <xdr:sp macro="" textlink="">
          <xdr:nvSpPr>
            <xdr:cNvPr id="15383" name="Object 23" hidden="1">
              <a:extLst>
                <a:ext uri="{63B3BB69-23CF-44E3-9099-C40C66FF867C}">
                  <a14:compatExt spid="_x0000_s15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74</xdr:row>
          <xdr:rowOff>95250</xdr:rowOff>
        </xdr:from>
        <xdr:to>
          <xdr:col>6</xdr:col>
          <xdr:colOff>790575</xdr:colOff>
          <xdr:row>74</xdr:row>
          <xdr:rowOff>361950</xdr:rowOff>
        </xdr:to>
        <xdr:sp macro="" textlink="">
          <xdr:nvSpPr>
            <xdr:cNvPr id="15384" name="Object 24" hidden="1">
              <a:extLst>
                <a:ext uri="{63B3BB69-23CF-44E3-9099-C40C66FF867C}">
                  <a14:compatExt spid="_x0000_s15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165</xdr:row>
          <xdr:rowOff>76200</xdr:rowOff>
        </xdr:from>
        <xdr:to>
          <xdr:col>7</xdr:col>
          <xdr:colOff>866775</xdr:colOff>
          <xdr:row>165</xdr:row>
          <xdr:rowOff>333375</xdr:rowOff>
        </xdr:to>
        <xdr:sp macro="" textlink="">
          <xdr:nvSpPr>
            <xdr:cNvPr id="15385" name="Object 25" hidden="1">
              <a:extLst>
                <a:ext uri="{63B3BB69-23CF-44E3-9099-C40C66FF867C}">
                  <a14:compatExt spid="_x0000_s15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762000</xdr:colOff>
          <xdr:row>172</xdr:row>
          <xdr:rowOff>57150</xdr:rowOff>
        </xdr:from>
        <xdr:to>
          <xdr:col>8</xdr:col>
          <xdr:colOff>1352550</xdr:colOff>
          <xdr:row>172</xdr:row>
          <xdr:rowOff>314325</xdr:rowOff>
        </xdr:to>
        <xdr:sp macro="" textlink="">
          <xdr:nvSpPr>
            <xdr:cNvPr id="15386" name="Object 26" hidden="1">
              <a:extLst>
                <a:ext uri="{63B3BB69-23CF-44E3-9099-C40C66FF867C}">
                  <a14:compatExt spid="_x0000_s15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169</xdr:row>
          <xdr:rowOff>28575</xdr:rowOff>
        </xdr:from>
        <xdr:to>
          <xdr:col>6</xdr:col>
          <xdr:colOff>228600</xdr:colOff>
          <xdr:row>170</xdr:row>
          <xdr:rowOff>76200</xdr:rowOff>
        </xdr:to>
        <xdr:sp macro="" textlink="">
          <xdr:nvSpPr>
            <xdr:cNvPr id="15387" name="Object 27" hidden="1">
              <a:extLst>
                <a:ext uri="{63B3BB69-23CF-44E3-9099-C40C66FF867C}">
                  <a14:compatExt spid="_x0000_s15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172</xdr:row>
          <xdr:rowOff>47625</xdr:rowOff>
        </xdr:from>
        <xdr:to>
          <xdr:col>9</xdr:col>
          <xdr:colOff>819150</xdr:colOff>
          <xdr:row>172</xdr:row>
          <xdr:rowOff>276225</xdr:rowOff>
        </xdr:to>
        <xdr:sp macro="" textlink="">
          <xdr:nvSpPr>
            <xdr:cNvPr id="15388" name="Object 28" hidden="1">
              <a:extLst>
                <a:ext uri="{63B3BB69-23CF-44E3-9099-C40C66FF867C}">
                  <a14:compatExt spid="_x0000_s15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51</xdr:row>
          <xdr:rowOff>57150</xdr:rowOff>
        </xdr:from>
        <xdr:to>
          <xdr:col>6</xdr:col>
          <xdr:colOff>590550</xdr:colOff>
          <xdr:row>51</xdr:row>
          <xdr:rowOff>295275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59</xdr:row>
          <xdr:rowOff>85725</xdr:rowOff>
        </xdr:from>
        <xdr:to>
          <xdr:col>6</xdr:col>
          <xdr:colOff>590550</xdr:colOff>
          <xdr:row>59</xdr:row>
          <xdr:rowOff>323850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71</xdr:row>
          <xdr:rowOff>9525</xdr:rowOff>
        </xdr:from>
        <xdr:to>
          <xdr:col>5</xdr:col>
          <xdr:colOff>1028700</xdr:colOff>
          <xdr:row>72</xdr:row>
          <xdr:rowOff>95250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42</xdr:row>
          <xdr:rowOff>95250</xdr:rowOff>
        </xdr:from>
        <xdr:to>
          <xdr:col>6</xdr:col>
          <xdr:colOff>657225</xdr:colOff>
          <xdr:row>42</xdr:row>
          <xdr:rowOff>333375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88</xdr:row>
          <xdr:rowOff>85725</xdr:rowOff>
        </xdr:from>
        <xdr:to>
          <xdr:col>7</xdr:col>
          <xdr:colOff>771525</xdr:colOff>
          <xdr:row>88</xdr:row>
          <xdr:rowOff>323850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112</xdr:row>
          <xdr:rowOff>85725</xdr:rowOff>
        </xdr:from>
        <xdr:to>
          <xdr:col>7</xdr:col>
          <xdr:colOff>762000</xdr:colOff>
          <xdr:row>112</xdr:row>
          <xdr:rowOff>323850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120</xdr:row>
          <xdr:rowOff>85725</xdr:rowOff>
        </xdr:from>
        <xdr:to>
          <xdr:col>7</xdr:col>
          <xdr:colOff>819150</xdr:colOff>
          <xdr:row>120</xdr:row>
          <xdr:rowOff>323850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157</xdr:row>
          <xdr:rowOff>76200</xdr:rowOff>
        </xdr:from>
        <xdr:to>
          <xdr:col>7</xdr:col>
          <xdr:colOff>790575</xdr:colOff>
          <xdr:row>157</xdr:row>
          <xdr:rowOff>314325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74</xdr:row>
          <xdr:rowOff>104775</xdr:rowOff>
        </xdr:from>
        <xdr:to>
          <xdr:col>3</xdr:col>
          <xdr:colOff>771525</xdr:colOff>
          <xdr:row>74</xdr:row>
          <xdr:rowOff>342900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74</xdr:row>
          <xdr:rowOff>123825</xdr:rowOff>
        </xdr:from>
        <xdr:to>
          <xdr:col>4</xdr:col>
          <xdr:colOff>762000</xdr:colOff>
          <xdr:row>74</xdr:row>
          <xdr:rowOff>361950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74</xdr:row>
          <xdr:rowOff>123825</xdr:rowOff>
        </xdr:from>
        <xdr:to>
          <xdr:col>5</xdr:col>
          <xdr:colOff>762000</xdr:colOff>
          <xdr:row>74</xdr:row>
          <xdr:rowOff>361950</xdr:rowOff>
        </xdr:to>
        <xdr:sp macro="" textlink="">
          <xdr:nvSpPr>
            <xdr:cNvPr id="17420" name="Object 12" hidden="1">
              <a:extLst>
                <a:ext uri="{63B3BB69-23CF-44E3-9099-C40C66FF867C}">
                  <a14:compatExt spid="_x0000_s17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74</xdr:row>
          <xdr:rowOff>57150</xdr:rowOff>
        </xdr:from>
        <xdr:to>
          <xdr:col>7</xdr:col>
          <xdr:colOff>800100</xdr:colOff>
          <xdr:row>74</xdr:row>
          <xdr:rowOff>304800</xdr:rowOff>
        </xdr:to>
        <xdr:sp macro="" textlink="">
          <xdr:nvSpPr>
            <xdr:cNvPr id="17421" name="Object 13" hidden="1">
              <a:extLst>
                <a:ext uri="{63B3BB69-23CF-44E3-9099-C40C66FF867C}">
                  <a14:compatExt spid="_x0000_s17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1362075</xdr:colOff>
          <xdr:row>172</xdr:row>
          <xdr:rowOff>47625</xdr:rowOff>
        </xdr:from>
        <xdr:to>
          <xdr:col>1</xdr:col>
          <xdr:colOff>1676400</xdr:colOff>
          <xdr:row>172</xdr:row>
          <xdr:rowOff>285750</xdr:rowOff>
        </xdr:to>
        <xdr:sp macro="" textlink="">
          <xdr:nvSpPr>
            <xdr:cNvPr id="17422" name="Object 14" hidden="1">
              <a:extLst>
                <a:ext uri="{63B3BB69-23CF-44E3-9099-C40C66FF867C}">
                  <a14:compatExt spid="_x0000_s17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914400</xdr:colOff>
          <xdr:row>172</xdr:row>
          <xdr:rowOff>85725</xdr:rowOff>
        </xdr:from>
        <xdr:to>
          <xdr:col>2</xdr:col>
          <xdr:colOff>1295400</xdr:colOff>
          <xdr:row>172</xdr:row>
          <xdr:rowOff>323850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504825</xdr:colOff>
          <xdr:row>172</xdr:row>
          <xdr:rowOff>57150</xdr:rowOff>
        </xdr:from>
        <xdr:to>
          <xdr:col>3</xdr:col>
          <xdr:colOff>1000125</xdr:colOff>
          <xdr:row>172</xdr:row>
          <xdr:rowOff>285750</xdr:rowOff>
        </xdr:to>
        <xdr:sp macro="" textlink="">
          <xdr:nvSpPr>
            <xdr:cNvPr id="17424" name="Object 16" hidden="1">
              <a:extLst>
                <a:ext uri="{63B3BB69-23CF-44E3-9099-C40C66FF867C}">
                  <a14:compatExt spid="_x0000_s17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172</xdr:row>
          <xdr:rowOff>47625</xdr:rowOff>
        </xdr:from>
        <xdr:to>
          <xdr:col>4</xdr:col>
          <xdr:colOff>714375</xdr:colOff>
          <xdr:row>172</xdr:row>
          <xdr:rowOff>257175</xdr:rowOff>
        </xdr:to>
        <xdr:sp macro="" textlink="">
          <xdr:nvSpPr>
            <xdr:cNvPr id="17425" name="Object 17" hidden="1">
              <a:extLst>
                <a:ext uri="{63B3BB69-23CF-44E3-9099-C40C66FF867C}">
                  <a14:compatExt spid="_x0000_s17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172</xdr:row>
          <xdr:rowOff>85725</xdr:rowOff>
        </xdr:from>
        <xdr:to>
          <xdr:col>5</xdr:col>
          <xdr:colOff>723900</xdr:colOff>
          <xdr:row>172</xdr:row>
          <xdr:rowOff>295275</xdr:rowOff>
        </xdr:to>
        <xdr:sp macro="" textlink="">
          <xdr:nvSpPr>
            <xdr:cNvPr id="17426" name="Object 18" hidden="1">
              <a:extLst>
                <a:ext uri="{63B3BB69-23CF-44E3-9099-C40C66FF867C}">
                  <a14:compatExt spid="_x0000_s17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295275</xdr:colOff>
          <xdr:row>172</xdr:row>
          <xdr:rowOff>85725</xdr:rowOff>
        </xdr:from>
        <xdr:to>
          <xdr:col>6</xdr:col>
          <xdr:colOff>647700</xdr:colOff>
          <xdr:row>172</xdr:row>
          <xdr:rowOff>314325</xdr:rowOff>
        </xdr:to>
        <xdr:sp macro="" textlink="">
          <xdr:nvSpPr>
            <xdr:cNvPr id="17427" name="Object 19" hidden="1">
              <a:extLst>
                <a:ext uri="{63B3BB69-23CF-44E3-9099-C40C66FF867C}">
                  <a14:compatExt spid="_x0000_s1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172</xdr:row>
          <xdr:rowOff>123825</xdr:rowOff>
        </xdr:from>
        <xdr:to>
          <xdr:col>7</xdr:col>
          <xdr:colOff>790575</xdr:colOff>
          <xdr:row>173</xdr:row>
          <xdr:rowOff>0</xdr:rowOff>
        </xdr:to>
        <xdr:sp macro="" textlink="">
          <xdr:nvSpPr>
            <xdr:cNvPr id="17428" name="Object 20" hidden="1">
              <a:extLst>
                <a:ext uri="{63B3BB69-23CF-44E3-9099-C40C66FF867C}">
                  <a14:compatExt spid="_x0000_s17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0</xdr:rowOff>
        </xdr:from>
        <xdr:to>
          <xdr:col>4</xdr:col>
          <xdr:colOff>752475</xdr:colOff>
          <xdr:row>176</xdr:row>
          <xdr:rowOff>0</xdr:rowOff>
        </xdr:to>
        <xdr:sp macro="" textlink="">
          <xdr:nvSpPr>
            <xdr:cNvPr id="17429" name="Object 21" hidden="1">
              <a:extLst>
                <a:ext uri="{63B3BB69-23CF-44E3-9099-C40C66FF867C}">
                  <a14:compatExt spid="_x0000_s17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104</xdr:row>
          <xdr:rowOff>85725</xdr:rowOff>
        </xdr:from>
        <xdr:to>
          <xdr:col>7</xdr:col>
          <xdr:colOff>895350</xdr:colOff>
          <xdr:row>104</xdr:row>
          <xdr:rowOff>314325</xdr:rowOff>
        </xdr:to>
        <xdr:sp macro="" textlink="">
          <xdr:nvSpPr>
            <xdr:cNvPr id="17430" name="Object 22" hidden="1">
              <a:extLst>
                <a:ext uri="{63B3BB69-23CF-44E3-9099-C40C66FF867C}">
                  <a14:compatExt spid="_x0000_s17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67</xdr:row>
          <xdr:rowOff>76200</xdr:rowOff>
        </xdr:from>
        <xdr:to>
          <xdr:col>6</xdr:col>
          <xdr:colOff>771525</xdr:colOff>
          <xdr:row>67</xdr:row>
          <xdr:rowOff>342900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74</xdr:row>
          <xdr:rowOff>95250</xdr:rowOff>
        </xdr:from>
        <xdr:to>
          <xdr:col>6</xdr:col>
          <xdr:colOff>790575</xdr:colOff>
          <xdr:row>74</xdr:row>
          <xdr:rowOff>361950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165</xdr:row>
          <xdr:rowOff>76200</xdr:rowOff>
        </xdr:from>
        <xdr:to>
          <xdr:col>7</xdr:col>
          <xdr:colOff>866775</xdr:colOff>
          <xdr:row>165</xdr:row>
          <xdr:rowOff>333375</xdr:rowOff>
        </xdr:to>
        <xdr:sp macro="" textlink="">
          <xdr:nvSpPr>
            <xdr:cNvPr id="17433" name="Object 25" hidden="1">
              <a:extLst>
                <a:ext uri="{63B3BB69-23CF-44E3-9099-C40C66FF867C}">
                  <a14:compatExt spid="_x0000_s1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742950</xdr:colOff>
          <xdr:row>172</xdr:row>
          <xdr:rowOff>57150</xdr:rowOff>
        </xdr:from>
        <xdr:to>
          <xdr:col>8</xdr:col>
          <xdr:colOff>1333500</xdr:colOff>
          <xdr:row>172</xdr:row>
          <xdr:rowOff>314325</xdr:rowOff>
        </xdr:to>
        <xdr:sp macro="" textlink="">
          <xdr:nvSpPr>
            <xdr:cNvPr id="17434" name="Object 26" hidden="1">
              <a:extLst>
                <a:ext uri="{63B3BB69-23CF-44E3-9099-C40C66FF867C}">
                  <a14:compatExt spid="_x0000_s17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169</xdr:row>
          <xdr:rowOff>28575</xdr:rowOff>
        </xdr:from>
        <xdr:to>
          <xdr:col>6</xdr:col>
          <xdr:colOff>228600</xdr:colOff>
          <xdr:row>170</xdr:row>
          <xdr:rowOff>76200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457200</xdr:colOff>
          <xdr:row>172</xdr:row>
          <xdr:rowOff>47625</xdr:rowOff>
        </xdr:from>
        <xdr:to>
          <xdr:col>9</xdr:col>
          <xdr:colOff>800100</xdr:colOff>
          <xdr:row>172</xdr:row>
          <xdr:rowOff>276225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247650</xdr:colOff>
          <xdr:row>13</xdr:row>
          <xdr:rowOff>409575</xdr:rowOff>
        </xdr:from>
        <xdr:to>
          <xdr:col>4</xdr:col>
          <xdr:colOff>533400</xdr:colOff>
          <xdr:row>13</xdr:row>
          <xdr:rowOff>647700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13</xdr:row>
          <xdr:rowOff>409575</xdr:rowOff>
        </xdr:from>
        <xdr:to>
          <xdr:col>5</xdr:col>
          <xdr:colOff>514350</xdr:colOff>
          <xdr:row>13</xdr:row>
          <xdr:rowOff>647700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13</xdr:row>
          <xdr:rowOff>409575</xdr:rowOff>
        </xdr:from>
        <xdr:to>
          <xdr:col>6</xdr:col>
          <xdr:colOff>571500</xdr:colOff>
          <xdr:row>13</xdr:row>
          <xdr:rowOff>647700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409575</xdr:rowOff>
        </xdr:from>
        <xdr:to>
          <xdr:col>3</xdr:col>
          <xdr:colOff>438150</xdr:colOff>
          <xdr:row>13</xdr:row>
          <xdr:rowOff>638175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8438" name="Object 6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8439" name="Object 7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18440" name="Object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51</xdr:row>
          <xdr:rowOff>57150</xdr:rowOff>
        </xdr:from>
        <xdr:to>
          <xdr:col>6</xdr:col>
          <xdr:colOff>590550</xdr:colOff>
          <xdr:row>51</xdr:row>
          <xdr:rowOff>295275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59</xdr:row>
          <xdr:rowOff>85725</xdr:rowOff>
        </xdr:from>
        <xdr:to>
          <xdr:col>6</xdr:col>
          <xdr:colOff>590550</xdr:colOff>
          <xdr:row>59</xdr:row>
          <xdr:rowOff>323850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71</xdr:row>
          <xdr:rowOff>9525</xdr:rowOff>
        </xdr:from>
        <xdr:to>
          <xdr:col>5</xdr:col>
          <xdr:colOff>1028700</xdr:colOff>
          <xdr:row>72</xdr:row>
          <xdr:rowOff>95250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42</xdr:row>
          <xdr:rowOff>95250</xdr:rowOff>
        </xdr:from>
        <xdr:to>
          <xdr:col>6</xdr:col>
          <xdr:colOff>657225</xdr:colOff>
          <xdr:row>42</xdr:row>
          <xdr:rowOff>333375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88</xdr:row>
          <xdr:rowOff>85725</xdr:rowOff>
        </xdr:from>
        <xdr:to>
          <xdr:col>7</xdr:col>
          <xdr:colOff>771525</xdr:colOff>
          <xdr:row>88</xdr:row>
          <xdr:rowOff>323850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112</xdr:row>
          <xdr:rowOff>85725</xdr:rowOff>
        </xdr:from>
        <xdr:to>
          <xdr:col>7</xdr:col>
          <xdr:colOff>762000</xdr:colOff>
          <xdr:row>112</xdr:row>
          <xdr:rowOff>323850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120</xdr:row>
          <xdr:rowOff>85725</xdr:rowOff>
        </xdr:from>
        <xdr:to>
          <xdr:col>7</xdr:col>
          <xdr:colOff>819150</xdr:colOff>
          <xdr:row>120</xdr:row>
          <xdr:rowOff>323850</xdr:rowOff>
        </xdr:to>
        <xdr:sp macro="" textlink="">
          <xdr:nvSpPr>
            <xdr:cNvPr id="19463" name="Object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148</xdr:row>
          <xdr:rowOff>76200</xdr:rowOff>
        </xdr:from>
        <xdr:to>
          <xdr:col>7</xdr:col>
          <xdr:colOff>742950</xdr:colOff>
          <xdr:row>148</xdr:row>
          <xdr:rowOff>314325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157</xdr:row>
          <xdr:rowOff>76200</xdr:rowOff>
        </xdr:from>
        <xdr:to>
          <xdr:col>7</xdr:col>
          <xdr:colOff>790575</xdr:colOff>
          <xdr:row>157</xdr:row>
          <xdr:rowOff>314325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74</xdr:row>
          <xdr:rowOff>104775</xdr:rowOff>
        </xdr:from>
        <xdr:to>
          <xdr:col>3</xdr:col>
          <xdr:colOff>771525</xdr:colOff>
          <xdr:row>74</xdr:row>
          <xdr:rowOff>342900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74</xdr:row>
          <xdr:rowOff>123825</xdr:rowOff>
        </xdr:from>
        <xdr:to>
          <xdr:col>4</xdr:col>
          <xdr:colOff>762000</xdr:colOff>
          <xdr:row>74</xdr:row>
          <xdr:rowOff>361950</xdr:rowOff>
        </xdr:to>
        <xdr:sp macro="" textlink="">
          <xdr:nvSpPr>
            <xdr:cNvPr id="19467" name="Object 11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74</xdr:row>
          <xdr:rowOff>123825</xdr:rowOff>
        </xdr:from>
        <xdr:to>
          <xdr:col>5</xdr:col>
          <xdr:colOff>762000</xdr:colOff>
          <xdr:row>74</xdr:row>
          <xdr:rowOff>361950</xdr:rowOff>
        </xdr:to>
        <xdr:sp macro="" textlink="">
          <xdr:nvSpPr>
            <xdr:cNvPr id="19468" name="Object 12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74</xdr:row>
          <xdr:rowOff>57150</xdr:rowOff>
        </xdr:from>
        <xdr:to>
          <xdr:col>7</xdr:col>
          <xdr:colOff>800100</xdr:colOff>
          <xdr:row>74</xdr:row>
          <xdr:rowOff>304800</xdr:rowOff>
        </xdr:to>
        <xdr:sp macro="" textlink="">
          <xdr:nvSpPr>
            <xdr:cNvPr id="19469" name="Object 13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1362075</xdr:colOff>
          <xdr:row>172</xdr:row>
          <xdr:rowOff>47625</xdr:rowOff>
        </xdr:from>
        <xdr:to>
          <xdr:col>1</xdr:col>
          <xdr:colOff>1676400</xdr:colOff>
          <xdr:row>172</xdr:row>
          <xdr:rowOff>285750</xdr:rowOff>
        </xdr:to>
        <xdr:sp macro="" textlink="">
          <xdr:nvSpPr>
            <xdr:cNvPr id="19470" name="Object 14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990600</xdr:colOff>
          <xdr:row>172</xdr:row>
          <xdr:rowOff>57150</xdr:rowOff>
        </xdr:from>
        <xdr:to>
          <xdr:col>2</xdr:col>
          <xdr:colOff>1371600</xdr:colOff>
          <xdr:row>172</xdr:row>
          <xdr:rowOff>295275</xdr:rowOff>
        </xdr:to>
        <xdr:sp macro="" textlink="">
          <xdr:nvSpPr>
            <xdr:cNvPr id="19471" name="Object 15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457200</xdr:colOff>
          <xdr:row>172</xdr:row>
          <xdr:rowOff>104775</xdr:rowOff>
        </xdr:from>
        <xdr:to>
          <xdr:col>3</xdr:col>
          <xdr:colOff>952500</xdr:colOff>
          <xdr:row>173</xdr:row>
          <xdr:rowOff>0</xdr:rowOff>
        </xdr:to>
        <xdr:sp macro="" textlink="">
          <xdr:nvSpPr>
            <xdr:cNvPr id="19472" name="Object 16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172</xdr:row>
          <xdr:rowOff>123825</xdr:rowOff>
        </xdr:from>
        <xdr:to>
          <xdr:col>4</xdr:col>
          <xdr:colOff>733425</xdr:colOff>
          <xdr:row>172</xdr:row>
          <xdr:rowOff>361950</xdr:rowOff>
        </xdr:to>
        <xdr:sp macro="" textlink="">
          <xdr:nvSpPr>
            <xdr:cNvPr id="19473" name="Object 17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172</xdr:row>
          <xdr:rowOff>123825</xdr:rowOff>
        </xdr:from>
        <xdr:to>
          <xdr:col>5</xdr:col>
          <xdr:colOff>723900</xdr:colOff>
          <xdr:row>172</xdr:row>
          <xdr:rowOff>361950</xdr:rowOff>
        </xdr:to>
        <xdr:sp macro="" textlink="">
          <xdr:nvSpPr>
            <xdr:cNvPr id="19474" name="Object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172</xdr:row>
          <xdr:rowOff>47625</xdr:rowOff>
        </xdr:from>
        <xdr:to>
          <xdr:col>6</xdr:col>
          <xdr:colOff>685800</xdr:colOff>
          <xdr:row>172</xdr:row>
          <xdr:rowOff>276225</xdr:rowOff>
        </xdr:to>
        <xdr:sp macro="" textlink="">
          <xdr:nvSpPr>
            <xdr:cNvPr id="19475" name="Object 19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172</xdr:row>
          <xdr:rowOff>85725</xdr:rowOff>
        </xdr:from>
        <xdr:to>
          <xdr:col>7</xdr:col>
          <xdr:colOff>828675</xdr:colOff>
          <xdr:row>172</xdr:row>
          <xdr:rowOff>295275</xdr:rowOff>
        </xdr:to>
        <xdr:sp macro="" textlink="">
          <xdr:nvSpPr>
            <xdr:cNvPr id="19476" name="Object 20" hidden="1">
              <a:extLst>
                <a:ext uri="{63B3BB69-23CF-44E3-9099-C40C66FF867C}">
                  <a14:compatExt spid="_x0000_s19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176</xdr:row>
          <xdr:rowOff>0</xdr:rowOff>
        </xdr:from>
        <xdr:to>
          <xdr:col>4</xdr:col>
          <xdr:colOff>752475</xdr:colOff>
          <xdr:row>176</xdr:row>
          <xdr:rowOff>0</xdr:rowOff>
        </xdr:to>
        <xdr:sp macro="" textlink="">
          <xdr:nvSpPr>
            <xdr:cNvPr id="19477" name="Object 21" hidden="1">
              <a:extLst>
                <a:ext uri="{63B3BB69-23CF-44E3-9099-C40C66FF867C}">
                  <a14:compatExt spid="_x0000_s19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104</xdr:row>
          <xdr:rowOff>85725</xdr:rowOff>
        </xdr:from>
        <xdr:to>
          <xdr:col>7</xdr:col>
          <xdr:colOff>895350</xdr:colOff>
          <xdr:row>104</xdr:row>
          <xdr:rowOff>314325</xdr:rowOff>
        </xdr:to>
        <xdr:sp macro="" textlink="">
          <xdr:nvSpPr>
            <xdr:cNvPr id="19478" name="Object 22" hidden="1">
              <a:extLst>
                <a:ext uri="{63B3BB69-23CF-44E3-9099-C40C66FF867C}">
                  <a14:compatExt spid="_x0000_s19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67</xdr:row>
          <xdr:rowOff>76200</xdr:rowOff>
        </xdr:from>
        <xdr:to>
          <xdr:col>6</xdr:col>
          <xdr:colOff>771525</xdr:colOff>
          <xdr:row>67</xdr:row>
          <xdr:rowOff>342900</xdr:rowOff>
        </xdr:to>
        <xdr:sp macro="" textlink="">
          <xdr:nvSpPr>
            <xdr:cNvPr id="19479" name="Object 23" hidden="1">
              <a:extLst>
                <a:ext uri="{63B3BB69-23CF-44E3-9099-C40C66FF867C}">
                  <a14:compatExt spid="_x0000_s19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74</xdr:row>
          <xdr:rowOff>95250</xdr:rowOff>
        </xdr:from>
        <xdr:to>
          <xdr:col>6</xdr:col>
          <xdr:colOff>790575</xdr:colOff>
          <xdr:row>74</xdr:row>
          <xdr:rowOff>361950</xdr:rowOff>
        </xdr:to>
        <xdr:sp macro="" textlink="">
          <xdr:nvSpPr>
            <xdr:cNvPr id="19480" name="Object 24" hidden="1">
              <a:extLst>
                <a:ext uri="{63B3BB69-23CF-44E3-9099-C40C66FF867C}">
                  <a14:compatExt spid="_x0000_s1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165</xdr:row>
          <xdr:rowOff>76200</xdr:rowOff>
        </xdr:from>
        <xdr:to>
          <xdr:col>7</xdr:col>
          <xdr:colOff>866775</xdr:colOff>
          <xdr:row>165</xdr:row>
          <xdr:rowOff>333375</xdr:rowOff>
        </xdr:to>
        <xdr:sp macro="" textlink="">
          <xdr:nvSpPr>
            <xdr:cNvPr id="19481" name="Object 25" hidden="1">
              <a:extLst>
                <a:ext uri="{63B3BB69-23CF-44E3-9099-C40C66FF867C}">
                  <a14:compatExt spid="_x0000_s19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172</xdr:row>
          <xdr:rowOff>57150</xdr:rowOff>
        </xdr:from>
        <xdr:to>
          <xdr:col>8</xdr:col>
          <xdr:colOff>1314450</xdr:colOff>
          <xdr:row>172</xdr:row>
          <xdr:rowOff>314325</xdr:rowOff>
        </xdr:to>
        <xdr:sp macro="" textlink="">
          <xdr:nvSpPr>
            <xdr:cNvPr id="19482" name="Object 26" hidden="1">
              <a:extLst>
                <a:ext uri="{63B3BB69-23CF-44E3-9099-C40C66FF867C}">
                  <a14:compatExt spid="_x0000_s19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169</xdr:row>
          <xdr:rowOff>28575</xdr:rowOff>
        </xdr:from>
        <xdr:to>
          <xdr:col>6</xdr:col>
          <xdr:colOff>228600</xdr:colOff>
          <xdr:row>170</xdr:row>
          <xdr:rowOff>76200</xdr:rowOff>
        </xdr:to>
        <xdr:sp macro="" textlink="">
          <xdr:nvSpPr>
            <xdr:cNvPr id="19483" name="Object 27" hidden="1">
              <a:extLst>
                <a:ext uri="{63B3BB69-23CF-44E3-9099-C40C66FF867C}">
                  <a14:compatExt spid="_x0000_s19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172</xdr:row>
          <xdr:rowOff>47625</xdr:rowOff>
        </xdr:from>
        <xdr:to>
          <xdr:col>9</xdr:col>
          <xdr:colOff>819150</xdr:colOff>
          <xdr:row>172</xdr:row>
          <xdr:rowOff>276225</xdr:rowOff>
        </xdr:to>
        <xdr:sp macro="" textlink="">
          <xdr:nvSpPr>
            <xdr:cNvPr id="19484" name="Object 28" hidden="1">
              <a:extLst>
                <a:ext uri="{63B3BB69-23CF-44E3-9099-C40C66FF867C}">
                  <a14:compatExt spid="_x0000_s19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48</xdr:row>
      <xdr:rowOff>102392</xdr:rowOff>
    </xdr:from>
    <xdr:to>
      <xdr:col>7</xdr:col>
      <xdr:colOff>9527</xdr:colOff>
      <xdr:row>48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92316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20483" name="Object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486" name="Object 6" hidden="1">
              <a:extLst>
                <a:ext uri="{63B3BB69-23CF-44E3-9099-C40C66FF867C}">
                  <a14:compatExt spid="_x0000_s20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487" name="Object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20488" name="Object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43</xdr:row>
          <xdr:rowOff>219075</xdr:rowOff>
        </xdr:from>
        <xdr:to>
          <xdr:col>2</xdr:col>
          <xdr:colOff>123825</xdr:colOff>
          <xdr:row>43</xdr:row>
          <xdr:rowOff>457200</xdr:rowOff>
        </xdr:to>
        <xdr:sp macro="" textlink="">
          <xdr:nvSpPr>
            <xdr:cNvPr id="20489" name="Object 9" hidden="1">
              <a:extLst>
                <a:ext uri="{63B3BB69-23CF-44E3-9099-C40C66FF867C}">
                  <a14:compatExt spid="_x0000_s20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42</xdr:row>
          <xdr:rowOff>247650</xdr:rowOff>
        </xdr:from>
        <xdr:to>
          <xdr:col>2</xdr:col>
          <xdr:colOff>152400</xdr:colOff>
          <xdr:row>42</xdr:row>
          <xdr:rowOff>485775</xdr:rowOff>
        </xdr:to>
        <xdr:sp macro="" textlink="">
          <xdr:nvSpPr>
            <xdr:cNvPr id="20490" name="Object 10" hidden="1">
              <a:extLst>
                <a:ext uri="{63B3BB69-23CF-44E3-9099-C40C66FF867C}">
                  <a14:compatExt spid="_x0000_s20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8.bin"/><Relationship Id="rId42" Type="http://schemas.openxmlformats.org/officeDocument/2006/relationships/oleObject" Target="../embeddings/oleObject24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1.bin"/><Relationship Id="rId40" Type="http://schemas.openxmlformats.org/officeDocument/2006/relationships/oleObject" Target="../embeddings/oleObject23.bin"/><Relationship Id="rId45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5.bin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27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5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1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36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33.bin"/><Relationship Id="rId17" Type="http://schemas.openxmlformats.org/officeDocument/2006/relationships/image" Target="../media/image20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5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9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4.bin"/><Relationship Id="rId26" Type="http://schemas.openxmlformats.org/officeDocument/2006/relationships/oleObject" Target="../embeddings/oleObject49.bin"/><Relationship Id="rId39" Type="http://schemas.openxmlformats.org/officeDocument/2006/relationships/oleObject" Target="../embeddings/oleObject58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54.bin"/><Relationship Id="rId42" Type="http://schemas.openxmlformats.org/officeDocument/2006/relationships/oleObject" Target="../embeddings/oleObject60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3.bin"/><Relationship Id="rId29" Type="http://schemas.openxmlformats.org/officeDocument/2006/relationships/oleObject" Target="../embeddings/oleObject5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47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57.bin"/><Relationship Id="rId40" Type="http://schemas.openxmlformats.org/officeDocument/2006/relationships/oleObject" Target="../embeddings/oleObject59.bin"/><Relationship Id="rId45" Type="http://schemas.openxmlformats.org/officeDocument/2006/relationships/oleObject" Target="../embeddings/oleObject62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0.bin"/><Relationship Id="rId36" Type="http://schemas.openxmlformats.org/officeDocument/2006/relationships/oleObject" Target="../embeddings/oleObject56.bin"/><Relationship Id="rId10" Type="http://schemas.openxmlformats.org/officeDocument/2006/relationships/oleObject" Target="../embeddings/oleObject40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52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37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2.bin"/><Relationship Id="rId22" Type="http://schemas.openxmlformats.org/officeDocument/2006/relationships/oleObject" Target="../embeddings/oleObject46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55.bin"/><Relationship Id="rId43" Type="http://schemas.openxmlformats.org/officeDocument/2006/relationships/oleObject" Target="../embeddings/oleObject61.bin"/><Relationship Id="rId48" Type="http://schemas.openxmlformats.org/officeDocument/2006/relationships/oleObject" Target="../embeddings/oleObject64.bin"/><Relationship Id="rId8" Type="http://schemas.openxmlformats.org/officeDocument/2006/relationships/oleObject" Target="../embeddings/oleObject39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1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48.bin"/><Relationship Id="rId33" Type="http://schemas.openxmlformats.org/officeDocument/2006/relationships/oleObject" Target="../embeddings/oleObject53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63.bin"/><Relationship Id="rId20" Type="http://schemas.openxmlformats.org/officeDocument/2006/relationships/oleObject" Target="../embeddings/oleObject45.bin"/><Relationship Id="rId41" Type="http://schemas.openxmlformats.org/officeDocument/2006/relationships/image" Target="../media/image15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7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72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69.bin"/><Relationship Id="rId17" Type="http://schemas.openxmlformats.org/officeDocument/2006/relationships/image" Target="../media/image20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1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6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5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70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0.bin"/><Relationship Id="rId26" Type="http://schemas.openxmlformats.org/officeDocument/2006/relationships/oleObject" Target="../embeddings/oleObject85.bin"/><Relationship Id="rId39" Type="http://schemas.openxmlformats.org/officeDocument/2006/relationships/oleObject" Target="../embeddings/oleObject94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90.bin"/><Relationship Id="rId42" Type="http://schemas.openxmlformats.org/officeDocument/2006/relationships/oleObject" Target="../embeddings/oleObject96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79.bin"/><Relationship Id="rId29" Type="http://schemas.openxmlformats.org/officeDocument/2006/relationships/oleObject" Target="../embeddings/oleObject8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4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3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93.bin"/><Relationship Id="rId40" Type="http://schemas.openxmlformats.org/officeDocument/2006/relationships/oleObject" Target="../embeddings/oleObject95.bin"/><Relationship Id="rId45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86.bin"/><Relationship Id="rId36" Type="http://schemas.openxmlformats.org/officeDocument/2006/relationships/oleObject" Target="../embeddings/oleObject92.bin"/><Relationship Id="rId10" Type="http://schemas.openxmlformats.org/officeDocument/2006/relationships/oleObject" Target="../embeddings/oleObject76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88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73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8.bin"/><Relationship Id="rId22" Type="http://schemas.openxmlformats.org/officeDocument/2006/relationships/oleObject" Target="../embeddings/oleObject82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91.bin"/><Relationship Id="rId43" Type="http://schemas.openxmlformats.org/officeDocument/2006/relationships/oleObject" Target="../embeddings/oleObject97.bin"/><Relationship Id="rId48" Type="http://schemas.openxmlformats.org/officeDocument/2006/relationships/oleObject" Target="../embeddings/oleObject100.bin"/><Relationship Id="rId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77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84.bin"/><Relationship Id="rId33" Type="http://schemas.openxmlformats.org/officeDocument/2006/relationships/oleObject" Target="../embeddings/oleObject89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99.bin"/><Relationship Id="rId20" Type="http://schemas.openxmlformats.org/officeDocument/2006/relationships/oleObject" Target="../embeddings/oleObject81.bin"/><Relationship Id="rId41" Type="http://schemas.openxmlformats.org/officeDocument/2006/relationships/image" Target="../media/image15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3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08.bin"/><Relationship Id="rId3" Type="http://schemas.openxmlformats.org/officeDocument/2006/relationships/vmlDrawing" Target="../drawings/vmlDrawing6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05.bin"/><Relationship Id="rId17" Type="http://schemas.openxmlformats.org/officeDocument/2006/relationships/image" Target="../media/image20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2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104.bin"/><Relationship Id="rId4" Type="http://schemas.openxmlformats.org/officeDocument/2006/relationships/oleObject" Target="../embeddings/oleObject101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0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16.bin"/><Relationship Id="rId26" Type="http://schemas.openxmlformats.org/officeDocument/2006/relationships/oleObject" Target="../embeddings/oleObject121.bin"/><Relationship Id="rId39" Type="http://schemas.openxmlformats.org/officeDocument/2006/relationships/oleObject" Target="../embeddings/oleObject130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26.bin"/><Relationship Id="rId42" Type="http://schemas.openxmlformats.org/officeDocument/2006/relationships/oleObject" Target="../embeddings/oleObject132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15.bin"/><Relationship Id="rId29" Type="http://schemas.openxmlformats.org/officeDocument/2006/relationships/oleObject" Target="../embeddings/oleObject123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0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9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129.bin"/><Relationship Id="rId40" Type="http://schemas.openxmlformats.org/officeDocument/2006/relationships/oleObject" Target="../embeddings/oleObject131.bin"/><Relationship Id="rId45" Type="http://schemas.openxmlformats.org/officeDocument/2006/relationships/oleObject" Target="../embeddings/oleObject134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22.bin"/><Relationship Id="rId36" Type="http://schemas.openxmlformats.org/officeDocument/2006/relationships/oleObject" Target="../embeddings/oleObject128.bin"/><Relationship Id="rId10" Type="http://schemas.openxmlformats.org/officeDocument/2006/relationships/oleObject" Target="../embeddings/oleObject112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24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0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4.bin"/><Relationship Id="rId22" Type="http://schemas.openxmlformats.org/officeDocument/2006/relationships/oleObject" Target="../embeddings/oleObject118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27.bin"/><Relationship Id="rId43" Type="http://schemas.openxmlformats.org/officeDocument/2006/relationships/oleObject" Target="../embeddings/oleObject133.bin"/><Relationship Id="rId48" Type="http://schemas.openxmlformats.org/officeDocument/2006/relationships/oleObject" Target="../embeddings/oleObject136.bin"/><Relationship Id="rId8" Type="http://schemas.openxmlformats.org/officeDocument/2006/relationships/oleObject" Target="../embeddings/oleObject111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13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0.bin"/><Relationship Id="rId33" Type="http://schemas.openxmlformats.org/officeDocument/2006/relationships/oleObject" Target="../embeddings/oleObject125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135.bin"/><Relationship Id="rId20" Type="http://schemas.openxmlformats.org/officeDocument/2006/relationships/oleObject" Target="../embeddings/oleObject117.bin"/><Relationship Id="rId41" Type="http://schemas.openxmlformats.org/officeDocument/2006/relationships/image" Target="../media/image15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9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44.bin"/><Relationship Id="rId3" Type="http://schemas.openxmlformats.org/officeDocument/2006/relationships/vmlDrawing" Target="../drawings/vmlDrawing8.vml"/><Relationship Id="rId21" Type="http://schemas.openxmlformats.org/officeDocument/2006/relationships/oleObject" Target="../embeddings/oleObject146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41.bin"/><Relationship Id="rId17" Type="http://schemas.openxmlformats.org/officeDocument/2006/relationships/image" Target="../media/image20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43.bin"/><Relationship Id="rId20" Type="http://schemas.openxmlformats.org/officeDocument/2006/relationships/image" Target="../media/image22.emf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8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140.bin"/><Relationship Id="rId19" Type="http://schemas.openxmlformats.org/officeDocument/2006/relationships/oleObject" Target="../embeddings/oleObject145.bin"/><Relationship Id="rId4" Type="http://schemas.openxmlformats.org/officeDocument/2006/relationships/oleObject" Target="../embeddings/oleObject137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42.bin"/><Relationship Id="rId22" Type="http://schemas.openxmlformats.org/officeDocument/2006/relationships/image" Target="../media/image2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74"/>
  <sheetViews>
    <sheetView view="pageBreakPreview" topLeftCell="A149" zoomScale="80" zoomScaleSheetLayoutView="80" workbookViewId="0">
      <selection activeCell="C17" sqref="C17:I17"/>
    </sheetView>
  </sheetViews>
  <sheetFormatPr defaultRowHeight="15.75" x14ac:dyDescent="0.25"/>
  <cols>
    <col min="1" max="1" width="5.5703125" style="127" customWidth="1"/>
    <col min="2" max="2" width="44.5703125" style="127" customWidth="1"/>
    <col min="3" max="3" width="31.42578125" style="127" customWidth="1"/>
    <col min="4" max="4" width="21.85546875" style="127" customWidth="1"/>
    <col min="5" max="6" width="16.5703125" style="127" customWidth="1"/>
    <col min="7" max="7" width="13.42578125" style="127" customWidth="1"/>
    <col min="8" max="8" width="17.7109375" style="127" customWidth="1"/>
    <col min="9" max="9" width="33.42578125" style="127" customWidth="1"/>
    <col min="10" max="10" width="17.5703125" style="127" customWidth="1"/>
    <col min="11" max="11" width="13.140625" style="127" bestFit="1" customWidth="1"/>
    <col min="12" max="12" width="17" style="127" customWidth="1"/>
    <col min="13" max="13" width="16.7109375" style="127" customWidth="1"/>
    <col min="14" max="14" width="15" style="127" customWidth="1"/>
    <col min="15" max="15" width="13.140625" style="127" bestFit="1" customWidth="1"/>
    <col min="16" max="16" width="15" style="127" customWidth="1"/>
    <col min="17" max="17" width="17" style="127" customWidth="1"/>
    <col min="18" max="18" width="15.28515625" style="127" customWidth="1"/>
    <col min="19" max="19" width="14" style="127" customWidth="1"/>
    <col min="20" max="16384" width="9.140625" style="127"/>
  </cols>
  <sheetData>
    <row r="1" spans="1:12" x14ac:dyDescent="0.25">
      <c r="I1" s="127" t="s">
        <v>108</v>
      </c>
    </row>
    <row r="2" spans="1:12" ht="47.25" x14ac:dyDescent="0.25">
      <c r="I2" s="127" t="s">
        <v>112</v>
      </c>
    </row>
    <row r="4" spans="1:12" x14ac:dyDescent="0.25">
      <c r="I4" s="97"/>
      <c r="J4" s="202" t="s">
        <v>200</v>
      </c>
    </row>
    <row r="6" spans="1:12" ht="15.75" customHeight="1" x14ac:dyDescent="0.25">
      <c r="H6" s="209" t="s">
        <v>185</v>
      </c>
      <c r="I6" s="209"/>
      <c r="J6" s="209"/>
    </row>
    <row r="7" spans="1:12" hidden="1" x14ac:dyDescent="0.25"/>
    <row r="8" spans="1:12" x14ac:dyDescent="0.25">
      <c r="A8" s="210" t="s">
        <v>132</v>
      </c>
      <c r="B8" s="210"/>
      <c r="C8" s="210"/>
      <c r="D8" s="210"/>
      <c r="E8" s="210"/>
      <c r="F8" s="210"/>
      <c r="G8" s="210"/>
      <c r="H8" s="210"/>
      <c r="I8" s="210"/>
      <c r="J8" s="1"/>
      <c r="K8" s="1"/>
      <c r="L8" s="1"/>
    </row>
    <row r="9" spans="1:12" x14ac:dyDescent="0.25">
      <c r="A9" s="211" t="s">
        <v>133</v>
      </c>
      <c r="B9" s="211"/>
      <c r="C9" s="211"/>
      <c r="D9" s="211"/>
      <c r="E9" s="211"/>
      <c r="F9" s="211"/>
      <c r="G9" s="211"/>
      <c r="H9" s="211"/>
      <c r="I9" s="211"/>
      <c r="J9" s="3"/>
      <c r="K9" s="3"/>
      <c r="L9" s="3"/>
    </row>
    <row r="10" spans="1:12" x14ac:dyDescent="0.25">
      <c r="A10" s="212" t="s">
        <v>0</v>
      </c>
      <c r="B10" s="212"/>
      <c r="C10" s="212"/>
      <c r="D10" s="212"/>
      <c r="E10" s="212"/>
      <c r="F10" s="212"/>
      <c r="G10" s="212"/>
      <c r="H10" s="212"/>
      <c r="I10" s="212"/>
      <c r="J10" s="2"/>
      <c r="K10" s="2"/>
      <c r="L10" s="2"/>
    </row>
    <row r="11" spans="1:12" x14ac:dyDescent="0.25">
      <c r="C11" s="213"/>
      <c r="D11" s="213"/>
      <c r="E11" s="213"/>
      <c r="F11" s="213"/>
      <c r="G11" s="213"/>
      <c r="H11" s="213"/>
    </row>
    <row r="12" spans="1:12" x14ac:dyDescent="0.25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54">
        <v>82820</v>
      </c>
      <c r="C16" s="215" t="s">
        <v>169</v>
      </c>
      <c r="D16" s="215"/>
      <c r="E16" s="215"/>
      <c r="F16" s="215"/>
      <c r="G16" s="215"/>
      <c r="H16" s="215"/>
      <c r="I16" s="215"/>
    </row>
    <row r="17" spans="1:18" ht="32.25" customHeight="1" x14ac:dyDescent="0.25">
      <c r="B17" s="201">
        <v>30346</v>
      </c>
      <c r="C17" s="208" t="s">
        <v>202</v>
      </c>
      <c r="D17" s="208"/>
      <c r="E17" s="208"/>
      <c r="F17" s="208"/>
      <c r="G17" s="208"/>
      <c r="H17" s="208"/>
      <c r="I17" s="208"/>
      <c r="L17" s="31"/>
    </row>
    <row r="18" spans="1:18" ht="32.25" customHeight="1" x14ac:dyDescent="0.25">
      <c r="B18" s="201">
        <v>30346</v>
      </c>
      <c r="C18" s="208" t="s">
        <v>93</v>
      </c>
      <c r="D18" s="208"/>
      <c r="E18" s="208"/>
      <c r="F18" s="208"/>
      <c r="G18" s="208"/>
      <c r="H18" s="208"/>
      <c r="I18" s="208"/>
      <c r="L18" s="31"/>
    </row>
    <row r="19" spans="1:18" ht="32.25" customHeight="1" x14ac:dyDescent="0.25">
      <c r="B19" s="110">
        <f>SUM(C28:C42)</f>
        <v>21810</v>
      </c>
      <c r="C19" s="208" t="s">
        <v>174</v>
      </c>
      <c r="D19" s="208"/>
      <c r="E19" s="208"/>
      <c r="F19" s="208"/>
      <c r="G19" s="208"/>
      <c r="H19" s="208"/>
      <c r="I19" s="208"/>
      <c r="L19" s="88"/>
    </row>
    <row r="20" spans="1:18" ht="31.5" customHeight="1" x14ac:dyDescent="0.25">
      <c r="B20" s="82">
        <f>E44</f>
        <v>0.26334218787732433</v>
      </c>
      <c r="C20" s="208" t="s">
        <v>100</v>
      </c>
      <c r="D20" s="208"/>
      <c r="E20" s="208"/>
      <c r="F20" s="208"/>
      <c r="G20" s="208"/>
      <c r="H20" s="208"/>
      <c r="I20" s="208"/>
      <c r="L20" s="90"/>
      <c r="M20" s="90"/>
    </row>
    <row r="21" spans="1:18" x14ac:dyDescent="0.25">
      <c r="B21" s="7"/>
      <c r="C21" s="126"/>
      <c r="D21" s="126"/>
      <c r="E21" s="126"/>
      <c r="F21" s="126"/>
      <c r="G21" s="126"/>
      <c r="H21" s="126"/>
      <c r="I21" s="126"/>
    </row>
    <row r="22" spans="1:18" x14ac:dyDescent="0.25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18" x14ac:dyDescent="0.25">
      <c r="A23" s="216" t="s">
        <v>16</v>
      </c>
      <c r="B23" s="216"/>
      <c r="C23" s="216"/>
      <c r="D23" s="216"/>
      <c r="E23" s="216"/>
      <c r="F23" s="216"/>
      <c r="G23" s="216"/>
      <c r="H23" s="216"/>
      <c r="I23" s="216"/>
    </row>
    <row r="24" spans="1:18" ht="16.5" thickBot="1" x14ac:dyDescent="0.3">
      <c r="A24" s="6"/>
      <c r="B24" s="6"/>
      <c r="C24" s="6"/>
      <c r="D24" s="6"/>
      <c r="E24" s="6"/>
      <c r="F24" s="6"/>
      <c r="G24" s="6"/>
      <c r="H24" s="6"/>
      <c r="I24" s="6"/>
    </row>
    <row r="25" spans="1:18" ht="68.25" customHeight="1" thickBot="1" x14ac:dyDescent="0.3">
      <c r="A25" s="10" t="s">
        <v>1</v>
      </c>
      <c r="B25" s="124" t="s">
        <v>107</v>
      </c>
      <c r="C25" s="124" t="s">
        <v>2</v>
      </c>
      <c r="D25" s="124" t="s">
        <v>3</v>
      </c>
      <c r="E25" s="217" t="s">
        <v>4</v>
      </c>
      <c r="F25" s="217"/>
      <c r="G25" s="124" t="s">
        <v>5</v>
      </c>
      <c r="H25" s="124" t="s">
        <v>6</v>
      </c>
      <c r="I25" s="11" t="s">
        <v>7</v>
      </c>
      <c r="L25" s="90">
        <f>SUM(C28:C42)</f>
        <v>21810</v>
      </c>
    </row>
    <row r="26" spans="1:18" ht="16.5" thickBot="1" x14ac:dyDescent="0.3">
      <c r="A26" s="12">
        <v>1</v>
      </c>
      <c r="B26" s="125">
        <v>2</v>
      </c>
      <c r="C26" s="125">
        <v>3</v>
      </c>
      <c r="D26" s="125">
        <v>4</v>
      </c>
      <c r="E26" s="218" t="s">
        <v>18</v>
      </c>
      <c r="F26" s="218"/>
      <c r="G26" s="125">
        <v>6</v>
      </c>
      <c r="H26" s="125" t="s">
        <v>8</v>
      </c>
      <c r="I26" s="13">
        <v>8</v>
      </c>
    </row>
    <row r="27" spans="1:18" ht="16.5" thickBot="1" x14ac:dyDescent="0.3">
      <c r="A27" s="219" t="s">
        <v>20</v>
      </c>
      <c r="B27" s="220"/>
      <c r="C27" s="220"/>
      <c r="D27" s="220"/>
      <c r="E27" s="220"/>
      <c r="F27" s="220"/>
      <c r="G27" s="220"/>
      <c r="H27" s="220"/>
      <c r="I27" s="221"/>
    </row>
    <row r="28" spans="1:18" ht="15.75" customHeight="1" x14ac:dyDescent="0.25">
      <c r="A28" s="149">
        <v>1</v>
      </c>
      <c r="B28" s="150" t="s">
        <v>134</v>
      </c>
      <c r="C28" s="151">
        <v>495</v>
      </c>
      <c r="D28" s="152">
        <f>B16</f>
        <v>82820</v>
      </c>
      <c r="E28" s="236">
        <f>C28/D28</f>
        <v>5.9768171939145135E-3</v>
      </c>
      <c r="F28" s="237"/>
      <c r="G28" s="15">
        <f>(B17*12)*1.302/1972</f>
        <v>240.42895740365114</v>
      </c>
      <c r="H28" s="153">
        <f>E28*G28</f>
        <v>1.4369999265250823</v>
      </c>
      <c r="I28" s="234" t="s">
        <v>198</v>
      </c>
      <c r="L28" s="25">
        <f>C28*G28</f>
        <v>119012.33391480731</v>
      </c>
      <c r="R28" s="25"/>
    </row>
    <row r="29" spans="1:18" x14ac:dyDescent="0.25">
      <c r="A29" s="106">
        <v>2</v>
      </c>
      <c r="B29" s="107" t="s">
        <v>135</v>
      </c>
      <c r="C29" s="83">
        <v>495</v>
      </c>
      <c r="D29" s="23">
        <f>B16</f>
        <v>82820</v>
      </c>
      <c r="E29" s="225">
        <f t="shared" ref="E29:E38" si="0">C29/D29</f>
        <v>5.9768171939145135E-3</v>
      </c>
      <c r="F29" s="226"/>
      <c r="G29" s="15">
        <f>(B17*12)*1.302/1972</f>
        <v>240.42895740365114</v>
      </c>
      <c r="H29" s="73">
        <f t="shared" ref="H29:H42" si="1">E29*G29</f>
        <v>1.4369999265250823</v>
      </c>
      <c r="I29" s="235"/>
      <c r="L29" s="25">
        <f t="shared" ref="L29:L42" si="2">C29*G29</f>
        <v>119012.33391480731</v>
      </c>
      <c r="Q29" s="166"/>
      <c r="R29" s="25"/>
    </row>
    <row r="30" spans="1:18" x14ac:dyDescent="0.25">
      <c r="A30" s="106">
        <v>3</v>
      </c>
      <c r="B30" s="107" t="s">
        <v>136</v>
      </c>
      <c r="C30" s="83">
        <v>2730</v>
      </c>
      <c r="D30" s="23">
        <f>B16</f>
        <v>82820</v>
      </c>
      <c r="E30" s="225">
        <f>C30/D30</f>
        <v>3.2963052402801257E-2</v>
      </c>
      <c r="F30" s="226"/>
      <c r="G30" s="15">
        <f>(B17*12)*1.302/1972</f>
        <v>240.42895740365114</v>
      </c>
      <c r="H30" s="73">
        <f t="shared" si="1"/>
        <v>7.9252723220474239</v>
      </c>
      <c r="I30" s="235"/>
      <c r="L30" s="25">
        <f t="shared" si="2"/>
        <v>656371.05371196766</v>
      </c>
      <c r="Q30" s="166"/>
      <c r="R30" s="25"/>
    </row>
    <row r="31" spans="1:18" x14ac:dyDescent="0.25">
      <c r="A31" s="106">
        <v>4</v>
      </c>
      <c r="B31" s="107" t="s">
        <v>137</v>
      </c>
      <c r="C31" s="83">
        <v>495</v>
      </c>
      <c r="D31" s="23">
        <f>B$16</f>
        <v>82820</v>
      </c>
      <c r="E31" s="225">
        <f t="shared" si="0"/>
        <v>5.9768171939145135E-3</v>
      </c>
      <c r="F31" s="226"/>
      <c r="G31" s="15">
        <f>(B18*12)*1.302/1972</f>
        <v>240.42895740365114</v>
      </c>
      <c r="H31" s="73">
        <f t="shared" si="1"/>
        <v>1.4369999265250823</v>
      </c>
      <c r="I31" s="235"/>
      <c r="L31" s="25">
        <f t="shared" si="2"/>
        <v>119012.33391480731</v>
      </c>
      <c r="Q31" s="166"/>
      <c r="R31" s="25"/>
    </row>
    <row r="32" spans="1:18" ht="31.5" x14ac:dyDescent="0.25">
      <c r="A32" s="106">
        <v>5</v>
      </c>
      <c r="B32" s="107" t="s">
        <v>138</v>
      </c>
      <c r="C32" s="83">
        <v>990</v>
      </c>
      <c r="D32" s="23">
        <f t="shared" ref="D32:D42" si="3">B$16</f>
        <v>82820</v>
      </c>
      <c r="E32" s="225">
        <f t="shared" si="0"/>
        <v>1.1953634387829027E-2</v>
      </c>
      <c r="F32" s="226"/>
      <c r="G32" s="15">
        <f>(B18*12)*1.302/1972</f>
        <v>240.42895740365114</v>
      </c>
      <c r="H32" s="73">
        <f t="shared" si="1"/>
        <v>2.8739998530501647</v>
      </c>
      <c r="I32" s="235"/>
      <c r="L32" s="25">
        <f t="shared" si="2"/>
        <v>238024.66782961463</v>
      </c>
      <c r="Q32" s="166"/>
      <c r="R32" s="25"/>
    </row>
    <row r="33" spans="1:18" x14ac:dyDescent="0.25">
      <c r="A33" s="106">
        <v>6</v>
      </c>
      <c r="B33" s="107" t="s">
        <v>139</v>
      </c>
      <c r="C33" s="83">
        <v>990</v>
      </c>
      <c r="D33" s="23">
        <f t="shared" si="3"/>
        <v>82820</v>
      </c>
      <c r="E33" s="225">
        <f t="shared" si="0"/>
        <v>1.1953634387829027E-2</v>
      </c>
      <c r="F33" s="226"/>
      <c r="G33" s="15">
        <f>(B18*12)*1.302/1972</f>
        <v>240.42895740365114</v>
      </c>
      <c r="H33" s="73">
        <f t="shared" si="1"/>
        <v>2.8739998530501647</v>
      </c>
      <c r="I33" s="235"/>
      <c r="L33" s="25">
        <f t="shared" si="2"/>
        <v>238024.66782961463</v>
      </c>
      <c r="Q33" s="166"/>
      <c r="R33" s="25"/>
    </row>
    <row r="34" spans="1:18" x14ac:dyDescent="0.25">
      <c r="A34" s="106">
        <v>7</v>
      </c>
      <c r="B34" s="107" t="s">
        <v>140</v>
      </c>
      <c r="C34" s="83">
        <v>2960</v>
      </c>
      <c r="D34" s="23">
        <f t="shared" si="3"/>
        <v>82820</v>
      </c>
      <c r="E34" s="225">
        <f t="shared" si="0"/>
        <v>3.5740159381791835E-2</v>
      </c>
      <c r="F34" s="226"/>
      <c r="G34" s="15">
        <f>(B17*12)*1.302/1972</f>
        <v>240.42895740365114</v>
      </c>
      <c r="H34" s="73">
        <f t="shared" si="1"/>
        <v>8.5929692576045316</v>
      </c>
      <c r="I34" s="235"/>
      <c r="L34" s="25">
        <f>C34*G34</f>
        <v>711669.71391480742</v>
      </c>
      <c r="Q34" s="166"/>
      <c r="R34" s="25"/>
    </row>
    <row r="35" spans="1:18" x14ac:dyDescent="0.25">
      <c r="A35" s="106">
        <v>8</v>
      </c>
      <c r="B35" s="107" t="s">
        <v>141</v>
      </c>
      <c r="C35" s="83">
        <v>495</v>
      </c>
      <c r="D35" s="23">
        <f t="shared" si="3"/>
        <v>82820</v>
      </c>
      <c r="E35" s="225">
        <f t="shared" si="0"/>
        <v>5.9768171939145135E-3</v>
      </c>
      <c r="F35" s="226"/>
      <c r="G35" s="15">
        <f>(B17*12)*1.302/1972</f>
        <v>240.42895740365114</v>
      </c>
      <c r="H35" s="73">
        <f t="shared" si="1"/>
        <v>1.4369999265250823</v>
      </c>
      <c r="I35" s="235"/>
      <c r="L35" s="25">
        <f t="shared" si="2"/>
        <v>119012.33391480731</v>
      </c>
      <c r="Q35" s="166"/>
      <c r="R35" s="25"/>
    </row>
    <row r="36" spans="1:18" ht="31.5" x14ac:dyDescent="0.25">
      <c r="A36" s="106">
        <v>9</v>
      </c>
      <c r="B36" s="107" t="s">
        <v>176</v>
      </c>
      <c r="C36" s="83">
        <v>495</v>
      </c>
      <c r="D36" s="23">
        <f t="shared" si="3"/>
        <v>82820</v>
      </c>
      <c r="E36" s="225">
        <f t="shared" si="0"/>
        <v>5.9768171939145135E-3</v>
      </c>
      <c r="F36" s="226"/>
      <c r="G36" s="15">
        <f>(B17*12)*1.302/1972</f>
        <v>240.42895740365114</v>
      </c>
      <c r="H36" s="73">
        <f t="shared" si="1"/>
        <v>1.4369999265250823</v>
      </c>
      <c r="I36" s="235"/>
      <c r="L36" s="25">
        <f t="shared" si="2"/>
        <v>119012.33391480731</v>
      </c>
      <c r="Q36" s="166"/>
      <c r="R36" s="25"/>
    </row>
    <row r="37" spans="1:18" ht="31.5" x14ac:dyDescent="0.25">
      <c r="A37" s="106">
        <v>10</v>
      </c>
      <c r="B37" s="107" t="s">
        <v>142</v>
      </c>
      <c r="C37" s="83">
        <v>8195</v>
      </c>
      <c r="D37" s="23">
        <f t="shared" si="3"/>
        <v>82820</v>
      </c>
      <c r="E37" s="225">
        <f t="shared" si="0"/>
        <v>9.8949529099251393E-2</v>
      </c>
      <c r="F37" s="226"/>
      <c r="G37" s="15">
        <f>(B17*12)*1.302/1972</f>
        <v>240.42895740365114</v>
      </c>
      <c r="H37" s="73">
        <f t="shared" si="1"/>
        <v>23.790332116915252</v>
      </c>
      <c r="I37" s="235"/>
      <c r="L37" s="25">
        <f t="shared" si="2"/>
        <v>1970315.305922921</v>
      </c>
      <c r="Q37" s="166"/>
      <c r="R37" s="25"/>
    </row>
    <row r="38" spans="1:18" x14ac:dyDescent="0.25">
      <c r="A38" s="106">
        <v>11</v>
      </c>
      <c r="B38" s="107" t="s">
        <v>143</v>
      </c>
      <c r="C38" s="83">
        <v>500</v>
      </c>
      <c r="D38" s="23">
        <f t="shared" si="3"/>
        <v>82820</v>
      </c>
      <c r="E38" s="225">
        <f t="shared" si="0"/>
        <v>6.0371890847621349E-3</v>
      </c>
      <c r="F38" s="226"/>
      <c r="G38" s="15">
        <f>(B18*12)*1.302/1972</f>
        <v>240.42895740365114</v>
      </c>
      <c r="H38" s="73">
        <f t="shared" si="1"/>
        <v>1.451515077298063</v>
      </c>
      <c r="I38" s="235"/>
      <c r="L38" s="25">
        <f t="shared" si="2"/>
        <v>120214.47870182557</v>
      </c>
      <c r="Q38" s="166"/>
      <c r="R38" s="25"/>
    </row>
    <row r="39" spans="1:18" ht="31.5" x14ac:dyDescent="0.25">
      <c r="A39" s="106">
        <v>12</v>
      </c>
      <c r="B39" s="107" t="s">
        <v>144</v>
      </c>
      <c r="C39" s="83">
        <v>990</v>
      </c>
      <c r="D39" s="23">
        <f t="shared" si="3"/>
        <v>82820</v>
      </c>
      <c r="E39" s="225">
        <f t="shared" ref="E39:E42" si="4">C39/D39</f>
        <v>1.1953634387829027E-2</v>
      </c>
      <c r="F39" s="226"/>
      <c r="G39" s="15">
        <f>(B17*12)*1.302/1972</f>
        <v>240.42895740365114</v>
      </c>
      <c r="H39" s="73">
        <f t="shared" si="1"/>
        <v>2.8739998530501647</v>
      </c>
      <c r="I39" s="235"/>
      <c r="L39" s="25">
        <f t="shared" si="2"/>
        <v>238024.66782961463</v>
      </c>
      <c r="Q39" s="166"/>
      <c r="R39" s="25"/>
    </row>
    <row r="40" spans="1:18" x14ac:dyDescent="0.25">
      <c r="A40" s="106">
        <v>13</v>
      </c>
      <c r="B40" s="107" t="s">
        <v>145</v>
      </c>
      <c r="C40" s="83">
        <v>990</v>
      </c>
      <c r="D40" s="23">
        <f t="shared" si="3"/>
        <v>82820</v>
      </c>
      <c r="E40" s="225">
        <f t="shared" si="4"/>
        <v>1.1953634387829027E-2</v>
      </c>
      <c r="F40" s="226"/>
      <c r="G40" s="15">
        <f>(B18*12)*1.302/1972</f>
        <v>240.42895740365114</v>
      </c>
      <c r="H40" s="73">
        <f t="shared" si="1"/>
        <v>2.8739998530501647</v>
      </c>
      <c r="I40" s="235"/>
      <c r="L40" s="25">
        <f t="shared" si="2"/>
        <v>238024.66782961463</v>
      </c>
      <c r="Q40" s="166"/>
      <c r="R40" s="25"/>
    </row>
    <row r="41" spans="1:18" ht="31.5" x14ac:dyDescent="0.25">
      <c r="A41" s="106">
        <v>14</v>
      </c>
      <c r="B41" s="107" t="s">
        <v>146</v>
      </c>
      <c r="C41" s="83">
        <v>495</v>
      </c>
      <c r="D41" s="23">
        <f t="shared" si="3"/>
        <v>82820</v>
      </c>
      <c r="E41" s="225">
        <f t="shared" si="4"/>
        <v>5.9768171939145135E-3</v>
      </c>
      <c r="F41" s="226"/>
      <c r="G41" s="15">
        <f>(B18*12)*1.302/1972</f>
        <v>240.42895740365114</v>
      </c>
      <c r="H41" s="73">
        <f t="shared" si="1"/>
        <v>1.4369999265250823</v>
      </c>
      <c r="I41" s="235"/>
      <c r="L41" s="25">
        <f t="shared" si="2"/>
        <v>119012.33391480731</v>
      </c>
      <c r="Q41" s="166"/>
      <c r="R41" s="25"/>
    </row>
    <row r="42" spans="1:18" ht="16.5" thickBot="1" x14ac:dyDescent="0.3">
      <c r="A42" s="106">
        <v>15</v>
      </c>
      <c r="B42" s="107" t="s">
        <v>175</v>
      </c>
      <c r="C42" s="83">
        <v>495</v>
      </c>
      <c r="D42" s="23">
        <f t="shared" si="3"/>
        <v>82820</v>
      </c>
      <c r="E42" s="225">
        <f t="shared" si="4"/>
        <v>5.9768171939145135E-3</v>
      </c>
      <c r="F42" s="226"/>
      <c r="G42" s="15">
        <f>(B18*12)*1.302/1972</f>
        <v>240.42895740365114</v>
      </c>
      <c r="H42" s="73">
        <f t="shared" si="1"/>
        <v>1.4369999265250823</v>
      </c>
      <c r="I42" s="235"/>
      <c r="L42" s="25">
        <f t="shared" si="2"/>
        <v>119012.33391480731</v>
      </c>
      <c r="Q42" s="166"/>
      <c r="R42" s="25"/>
    </row>
    <row r="43" spans="1:18" ht="31.5" customHeight="1" thickBot="1" x14ac:dyDescent="0.3">
      <c r="A43" s="227" t="s">
        <v>22</v>
      </c>
      <c r="B43" s="228"/>
      <c r="C43" s="228"/>
      <c r="D43" s="228"/>
      <c r="E43" s="228"/>
      <c r="F43" s="228"/>
      <c r="G43" s="165"/>
      <c r="H43" s="74">
        <f>SUM(H28:H42)</f>
        <v>63.315087671741509</v>
      </c>
      <c r="I43" s="235"/>
      <c r="L43" s="109">
        <f>SUM(L28:L42)</f>
        <v>5243755.5609736321</v>
      </c>
      <c r="M43" s="109">
        <f>L149</f>
        <v>2526994.44</v>
      </c>
      <c r="N43" s="109">
        <f>L43+M43</f>
        <v>7770750.0009736326</v>
      </c>
      <c r="P43" s="25"/>
      <c r="Q43" s="25"/>
      <c r="R43" s="25"/>
    </row>
    <row r="44" spans="1:18" ht="36" customHeight="1" thickBot="1" x14ac:dyDescent="0.3">
      <c r="A44" s="229" t="s">
        <v>19</v>
      </c>
      <c r="B44" s="230"/>
      <c r="C44" s="230"/>
      <c r="D44" s="231"/>
      <c r="E44" s="232">
        <f>SUM(E28:F42)</f>
        <v>0.26334218787732433</v>
      </c>
      <c r="F44" s="233"/>
      <c r="G44" s="233"/>
      <c r="H44" s="233"/>
      <c r="I44" s="241"/>
    </row>
    <row r="45" spans="1:18" x14ac:dyDescent="0.25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 x14ac:dyDescent="0.25">
      <c r="A46" s="216" t="s">
        <v>17</v>
      </c>
      <c r="B46" s="216"/>
      <c r="C46" s="216"/>
      <c r="D46" s="216"/>
      <c r="E46" s="216"/>
      <c r="F46" s="216"/>
      <c r="G46" s="216"/>
      <c r="H46" s="216"/>
      <c r="I46" s="216"/>
    </row>
    <row r="47" spans="1:18" ht="16.5" thickBot="1" x14ac:dyDescent="0.3"/>
    <row r="48" spans="1:18" ht="65.25" customHeight="1" thickBot="1" x14ac:dyDescent="0.3">
      <c r="A48" s="10" t="s">
        <v>1</v>
      </c>
      <c r="B48" s="124" t="s">
        <v>26</v>
      </c>
      <c r="C48" s="124" t="s">
        <v>9</v>
      </c>
      <c r="D48" s="124" t="s">
        <v>3</v>
      </c>
      <c r="E48" s="124" t="s">
        <v>10</v>
      </c>
      <c r="F48" s="124" t="s">
        <v>11</v>
      </c>
      <c r="G48" s="124" t="s">
        <v>12</v>
      </c>
      <c r="H48" s="124" t="s">
        <v>6</v>
      </c>
      <c r="I48" s="11" t="s">
        <v>7</v>
      </c>
    </row>
    <row r="49" spans="1:9" ht="16.5" thickBot="1" x14ac:dyDescent="0.3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 x14ac:dyDescent="0.25">
      <c r="A50" s="222" t="s">
        <v>21</v>
      </c>
      <c r="B50" s="223"/>
      <c r="C50" s="223"/>
      <c r="D50" s="223"/>
      <c r="E50" s="223"/>
      <c r="F50" s="223"/>
      <c r="G50" s="223"/>
      <c r="H50" s="223"/>
      <c r="I50" s="224"/>
    </row>
    <row r="51" spans="1:9" ht="57" customHeight="1" thickBot="1" x14ac:dyDescent="0.3">
      <c r="A51" s="21" t="s">
        <v>105</v>
      </c>
      <c r="B51" s="22" t="s">
        <v>105</v>
      </c>
      <c r="C51" s="83">
        <v>0</v>
      </c>
      <c r="D51" s="23">
        <f>B16</f>
        <v>82820</v>
      </c>
      <c r="E51" s="24">
        <f>C51/D51</f>
        <v>0</v>
      </c>
      <c r="F51" s="83">
        <v>0</v>
      </c>
      <c r="G51" s="84">
        <v>0</v>
      </c>
      <c r="H51" s="15">
        <v>0</v>
      </c>
      <c r="I51" s="238" t="s">
        <v>23</v>
      </c>
    </row>
    <row r="52" spans="1:9" ht="32.25" customHeight="1" thickBot="1" x14ac:dyDescent="0.3">
      <c r="A52" s="227" t="s">
        <v>27</v>
      </c>
      <c r="B52" s="228"/>
      <c r="C52" s="228"/>
      <c r="D52" s="228"/>
      <c r="E52" s="228"/>
      <c r="F52" s="240"/>
      <c r="G52" s="16"/>
      <c r="H52" s="17">
        <f>SUM(H51)</f>
        <v>0</v>
      </c>
      <c r="I52" s="239"/>
    </row>
    <row r="53" spans="1:9" x14ac:dyDescent="0.25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 x14ac:dyDescent="0.25">
      <c r="A54" s="214" t="s">
        <v>24</v>
      </c>
      <c r="B54" s="214"/>
      <c r="C54" s="214"/>
      <c r="D54" s="214"/>
      <c r="E54" s="214"/>
      <c r="F54" s="214"/>
      <c r="G54" s="214"/>
      <c r="H54" s="214"/>
      <c r="I54" s="214"/>
    </row>
    <row r="55" spans="1:9" ht="16.5" thickBot="1" x14ac:dyDescent="0.3"/>
    <row r="56" spans="1:9" ht="66" customHeight="1" thickBot="1" x14ac:dyDescent="0.3">
      <c r="A56" s="10" t="s">
        <v>1</v>
      </c>
      <c r="B56" s="124" t="s">
        <v>26</v>
      </c>
      <c r="C56" s="124" t="s">
        <v>9</v>
      </c>
      <c r="D56" s="124" t="s">
        <v>3</v>
      </c>
      <c r="E56" s="124" t="s">
        <v>10</v>
      </c>
      <c r="F56" s="124" t="s">
        <v>11</v>
      </c>
      <c r="G56" s="124" t="s">
        <v>12</v>
      </c>
      <c r="H56" s="124" t="s">
        <v>6</v>
      </c>
      <c r="I56" s="11" t="s">
        <v>7</v>
      </c>
    </row>
    <row r="57" spans="1:9" ht="16.5" thickBot="1" x14ac:dyDescent="0.3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 x14ac:dyDescent="0.25">
      <c r="A58" s="222" t="s">
        <v>25</v>
      </c>
      <c r="B58" s="223"/>
      <c r="C58" s="223"/>
      <c r="D58" s="223"/>
      <c r="E58" s="223"/>
      <c r="F58" s="223"/>
      <c r="G58" s="223"/>
      <c r="H58" s="223"/>
      <c r="I58" s="224"/>
    </row>
    <row r="59" spans="1:9" ht="65.25" customHeight="1" thickBot="1" x14ac:dyDescent="0.3">
      <c r="A59" s="21">
        <v>1</v>
      </c>
      <c r="B59" s="190" t="s">
        <v>177</v>
      </c>
      <c r="C59" s="83">
        <v>1</v>
      </c>
      <c r="D59" s="23">
        <f>SUM(B16)</f>
        <v>82820</v>
      </c>
      <c r="E59" s="24">
        <f>C59/D59</f>
        <v>1.207437816952427E-5</v>
      </c>
      <c r="F59" s="83">
        <v>1</v>
      </c>
      <c r="G59" s="84">
        <v>34775</v>
      </c>
      <c r="H59" s="15">
        <v>0</v>
      </c>
      <c r="I59" s="242" t="s">
        <v>23</v>
      </c>
    </row>
    <row r="60" spans="1:9" ht="31.5" customHeight="1" thickBot="1" x14ac:dyDescent="0.3">
      <c r="A60" s="227" t="s">
        <v>28</v>
      </c>
      <c r="B60" s="228"/>
      <c r="C60" s="228"/>
      <c r="D60" s="228"/>
      <c r="E60" s="228"/>
      <c r="F60" s="240"/>
      <c r="G60" s="16"/>
      <c r="H60" s="17">
        <f>SUM(H59:H59)</f>
        <v>0</v>
      </c>
      <c r="I60" s="239"/>
    </row>
    <row r="61" spans="1:9" x14ac:dyDescent="0.25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 x14ac:dyDescent="0.25">
      <c r="A62" s="246" t="s">
        <v>117</v>
      </c>
      <c r="B62" s="246"/>
      <c r="C62" s="246"/>
      <c r="D62" s="246"/>
      <c r="E62" s="246"/>
      <c r="F62" s="246"/>
      <c r="G62" s="246"/>
      <c r="H62" s="246"/>
      <c r="I62" s="246"/>
    </row>
    <row r="63" spans="1:9" ht="16.5" thickBot="1" x14ac:dyDescent="0.3"/>
    <row r="64" spans="1:9" ht="67.5" customHeight="1" thickBot="1" x14ac:dyDescent="0.3">
      <c r="A64" s="10" t="s">
        <v>1</v>
      </c>
      <c r="B64" s="124" t="s">
        <v>26</v>
      </c>
      <c r="C64" s="124" t="s">
        <v>9</v>
      </c>
      <c r="D64" s="124" t="s">
        <v>3</v>
      </c>
      <c r="E64" s="124" t="s">
        <v>10</v>
      </c>
      <c r="F64" s="124" t="s">
        <v>11</v>
      </c>
      <c r="G64" s="124" t="s">
        <v>12</v>
      </c>
      <c r="H64" s="124" t="s">
        <v>6</v>
      </c>
      <c r="I64" s="11" t="s">
        <v>7</v>
      </c>
    </row>
    <row r="65" spans="1:9" ht="16.5" thickBot="1" x14ac:dyDescent="0.3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x14ac:dyDescent="0.25">
      <c r="A66" s="222" t="s">
        <v>186</v>
      </c>
      <c r="B66" s="223"/>
      <c r="C66" s="223"/>
      <c r="D66" s="223"/>
      <c r="E66" s="223"/>
      <c r="F66" s="223"/>
      <c r="G66" s="223"/>
      <c r="H66" s="223"/>
      <c r="I66" s="224"/>
    </row>
    <row r="67" spans="1:9" ht="57" customHeight="1" thickBot="1" x14ac:dyDescent="0.3">
      <c r="A67" s="21" t="s">
        <v>105</v>
      </c>
      <c r="B67" s="22" t="s">
        <v>105</v>
      </c>
      <c r="C67" s="83">
        <v>0</v>
      </c>
      <c r="D67" s="23">
        <f>SUM(B16)</f>
        <v>82820</v>
      </c>
      <c r="E67" s="24">
        <f>C67/D67</f>
        <v>0</v>
      </c>
      <c r="F67" s="83">
        <v>0</v>
      </c>
      <c r="G67" s="84">
        <v>0</v>
      </c>
      <c r="H67" s="15">
        <v>0</v>
      </c>
      <c r="I67" s="242" t="s">
        <v>23</v>
      </c>
    </row>
    <row r="68" spans="1:9" ht="32.25" customHeight="1" thickBot="1" x14ac:dyDescent="0.3">
      <c r="A68" s="227" t="s">
        <v>28</v>
      </c>
      <c r="B68" s="228"/>
      <c r="C68" s="228"/>
      <c r="D68" s="228"/>
      <c r="E68" s="228"/>
      <c r="F68" s="240"/>
      <c r="G68" s="16"/>
      <c r="H68" s="17">
        <f>SUM(H67:H67)</f>
        <v>0</v>
      </c>
      <c r="I68" s="239"/>
    </row>
    <row r="69" spans="1:9" x14ac:dyDescent="0.25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 x14ac:dyDescent="0.25">
      <c r="A70" s="214" t="s">
        <v>116</v>
      </c>
      <c r="B70" s="214"/>
      <c r="C70" s="214"/>
      <c r="D70" s="214"/>
      <c r="E70" s="214"/>
      <c r="F70" s="214"/>
      <c r="G70" s="214"/>
      <c r="H70" s="214"/>
      <c r="I70" s="214"/>
    </row>
    <row r="72" spans="1:9" x14ac:dyDescent="0.25">
      <c r="B72"/>
      <c r="C72" s="129"/>
      <c r="D72" s="155"/>
      <c r="E72" s="155"/>
      <c r="F72" s="155"/>
      <c r="G72" s="7"/>
      <c r="H72" s="25"/>
      <c r="I72" s="126"/>
    </row>
    <row r="73" spans="1:9" ht="16.5" thickBot="1" x14ac:dyDescent="0.3">
      <c r="B73"/>
      <c r="C73" s="129"/>
      <c r="D73" s="25"/>
      <c r="E73" s="25"/>
      <c r="F73" s="25"/>
      <c r="H73" s="25"/>
      <c r="I73" s="126"/>
    </row>
    <row r="74" spans="1:9" ht="35.25" customHeight="1" thickBot="1" x14ac:dyDescent="0.3">
      <c r="A74" s="55"/>
      <c r="B74" s="56"/>
      <c r="D74" s="247" t="s">
        <v>86</v>
      </c>
      <c r="E74" s="248"/>
      <c r="F74" s="248"/>
      <c r="G74" s="249"/>
      <c r="H74" s="58" t="s">
        <v>87</v>
      </c>
      <c r="I74" s="126"/>
    </row>
    <row r="75" spans="1:9" ht="35.25" customHeight="1" x14ac:dyDescent="0.25">
      <c r="A75" s="55"/>
      <c r="B75" s="56"/>
      <c r="D75" s="118"/>
      <c r="E75" s="119"/>
      <c r="F75" s="120"/>
      <c r="G75" s="156"/>
      <c r="H75" s="116"/>
      <c r="I75" s="126"/>
    </row>
    <row r="76" spans="1:9" ht="16.5" thickBot="1" x14ac:dyDescent="0.3">
      <c r="A76" s="53"/>
      <c r="B76" s="54"/>
      <c r="D76" s="71">
        <f>SUM(H43)</f>
        <v>63.315087671741509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63.315087671741509</v>
      </c>
      <c r="I76" s="126"/>
    </row>
    <row r="77" spans="1:9" x14ac:dyDescent="0.25">
      <c r="B77"/>
      <c r="C77" s="129"/>
      <c r="D77" s="25"/>
      <c r="E77" s="25"/>
      <c r="F77" s="25"/>
      <c r="H77" s="25"/>
      <c r="I77" s="126"/>
    </row>
    <row r="78" spans="1:9" ht="31.5" customHeight="1" x14ac:dyDescent="0.25">
      <c r="A78" s="207" t="s">
        <v>30</v>
      </c>
      <c r="B78" s="207"/>
      <c r="C78" s="207"/>
      <c r="D78" s="207"/>
      <c r="E78" s="207"/>
      <c r="F78" s="207"/>
      <c r="G78" s="207"/>
      <c r="H78" s="207"/>
      <c r="I78" s="207"/>
    </row>
    <row r="80" spans="1:9" x14ac:dyDescent="0.25">
      <c r="A80" s="250" t="s">
        <v>31</v>
      </c>
      <c r="B80" s="250"/>
      <c r="C80" s="250"/>
      <c r="D80" s="250"/>
      <c r="E80" s="250"/>
      <c r="F80" s="250"/>
      <c r="G80" s="250"/>
      <c r="H80" s="250"/>
      <c r="I80" s="250"/>
    </row>
    <row r="81" spans="1:16" ht="16.5" thickBot="1" x14ac:dyDescent="0.3"/>
    <row r="82" spans="1:16" ht="82.5" customHeight="1" x14ac:dyDescent="0.25">
      <c r="A82" s="26" t="s">
        <v>1</v>
      </c>
      <c r="B82" s="130" t="s">
        <v>32</v>
      </c>
      <c r="C82" s="130" t="s">
        <v>33</v>
      </c>
      <c r="D82" s="130" t="s">
        <v>34</v>
      </c>
      <c r="E82" s="130" t="s">
        <v>35</v>
      </c>
      <c r="F82" s="130" t="s">
        <v>36</v>
      </c>
      <c r="G82" s="130" t="s">
        <v>37</v>
      </c>
      <c r="H82" s="130" t="s">
        <v>38</v>
      </c>
      <c r="I82" s="27" t="s">
        <v>39</v>
      </c>
      <c r="L82" s="127">
        <v>100000</v>
      </c>
      <c r="M82" s="127">
        <f>L82*1</f>
        <v>100000</v>
      </c>
      <c r="N82" s="127">
        <f>M82/4</f>
        <v>25000</v>
      </c>
      <c r="O82" s="127">
        <f>N82/H88</f>
        <v>3.7581834444502906</v>
      </c>
    </row>
    <row r="83" spans="1:16" ht="16.5" thickBot="1" x14ac:dyDescent="0.3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 x14ac:dyDescent="0.25">
      <c r="A84" s="251" t="s">
        <v>42</v>
      </c>
      <c r="B84" s="252"/>
      <c r="C84" s="252"/>
      <c r="D84" s="252"/>
      <c r="E84" s="252"/>
      <c r="F84" s="252"/>
      <c r="G84" s="252"/>
      <c r="H84" s="252"/>
      <c r="I84" s="253"/>
    </row>
    <row r="85" spans="1:16" x14ac:dyDescent="0.25">
      <c r="A85" s="137">
        <v>1</v>
      </c>
      <c r="B85" s="138" t="s">
        <v>147</v>
      </c>
      <c r="C85" s="139" t="s">
        <v>148</v>
      </c>
      <c r="D85" s="84">
        <v>4041.9161676646709</v>
      </c>
      <c r="E85" s="14">
        <f>SUM(B19)</f>
        <v>21810</v>
      </c>
      <c r="F85" s="15">
        <f>SUM(B20)</f>
        <v>0.26334218787732433</v>
      </c>
      <c r="G85" s="5">
        <f t="shared" ref="G85:G88" si="5">D85*F85/E85</f>
        <v>4.8803624337897498E-2</v>
      </c>
      <c r="H85" s="285">
        <v>8.35</v>
      </c>
      <c r="I85" s="73">
        <f t="shared" ref="I85:I88" si="6">G85*H85</f>
        <v>0.40751026322144407</v>
      </c>
      <c r="L85" s="104">
        <f>H85*D85</f>
        <v>33750</v>
      </c>
      <c r="M85" s="127">
        <v>349000</v>
      </c>
      <c r="N85" s="127">
        <f>M85*0.9</f>
        <v>314100</v>
      </c>
      <c r="O85" s="25">
        <f>N85/4</f>
        <v>78525</v>
      </c>
      <c r="P85" s="127">
        <f>O85/H85</f>
        <v>9404.1916167664676</v>
      </c>
    </row>
    <row r="86" spans="1:16" x14ac:dyDescent="0.25">
      <c r="A86" s="137">
        <v>2</v>
      </c>
      <c r="B86" s="138" t="s">
        <v>43</v>
      </c>
      <c r="C86" s="139" t="s">
        <v>149</v>
      </c>
      <c r="D86" s="84">
        <v>30.682376043200787</v>
      </c>
      <c r="E86" s="14">
        <f>SUM(B19)</f>
        <v>21810</v>
      </c>
      <c r="F86" s="15">
        <f>SUM(B20)</f>
        <v>0.26334218787732433</v>
      </c>
      <c r="G86" s="5">
        <f t="shared" si="5"/>
        <v>3.7047061148515805E-4</v>
      </c>
      <c r="H86" s="84">
        <v>2037</v>
      </c>
      <c r="I86" s="73">
        <f t="shared" si="6"/>
        <v>0.75464863559526696</v>
      </c>
      <c r="L86" s="104">
        <f>H86*D86</f>
        <v>62500</v>
      </c>
      <c r="M86" s="25">
        <v>686000</v>
      </c>
      <c r="N86" s="25">
        <f>M86*0.5</f>
        <v>343000</v>
      </c>
      <c r="O86" s="25">
        <f>N86/4</f>
        <v>85750</v>
      </c>
      <c r="P86" s="183">
        <f>O86/H86</f>
        <v>42.096219931271477</v>
      </c>
    </row>
    <row r="87" spans="1:16" x14ac:dyDescent="0.25">
      <c r="A87" s="137">
        <v>3</v>
      </c>
      <c r="B87" s="138" t="s">
        <v>197</v>
      </c>
      <c r="C87" s="139" t="s">
        <v>150</v>
      </c>
      <c r="D87" s="84">
        <v>190.78575466365177</v>
      </c>
      <c r="E87" s="14">
        <f>SUM(B19)</f>
        <v>21810</v>
      </c>
      <c r="F87" s="15">
        <f t="shared" ref="F87" si="7">SUM(B20)</f>
        <v>0.26334218787732433</v>
      </c>
      <c r="G87" s="5">
        <f t="shared" si="5"/>
        <v>2.3036193511670102E-3</v>
      </c>
      <c r="H87" s="84">
        <v>35.380000000000003</v>
      </c>
      <c r="I87" s="73">
        <f t="shared" si="6"/>
        <v>8.1502052644288822E-2</v>
      </c>
      <c r="L87" s="104">
        <f t="shared" ref="L87" si="8">H87*D87</f>
        <v>6750</v>
      </c>
      <c r="M87" s="127">
        <v>28500</v>
      </c>
      <c r="O87" s="127">
        <f>M87/4</f>
        <v>7125</v>
      </c>
      <c r="P87" s="127">
        <f>O87/H87</f>
        <v>201.38496325607687</v>
      </c>
    </row>
    <row r="88" spans="1:16" ht="16.5" thickBot="1" x14ac:dyDescent="0.3">
      <c r="A88" s="4">
        <v>4</v>
      </c>
      <c r="B88" s="32" t="s">
        <v>201</v>
      </c>
      <c r="C88" s="5" t="s">
        <v>150</v>
      </c>
      <c r="D88" s="84">
        <v>3.7581834444502906</v>
      </c>
      <c r="E88" s="14">
        <f>SUM(B19)</f>
        <v>21810</v>
      </c>
      <c r="F88" s="15">
        <f>SUM(B20)</f>
        <v>0.26334218787732433</v>
      </c>
      <c r="G88" s="5">
        <f t="shared" si="5"/>
        <v>4.5377728138738116E-5</v>
      </c>
      <c r="H88" s="286">
        <v>6652.15</v>
      </c>
      <c r="I88" s="73">
        <f t="shared" si="6"/>
        <v>0.30185945423810673</v>
      </c>
      <c r="L88" s="104">
        <f>H88*D88</f>
        <v>25000</v>
      </c>
      <c r="M88" s="206">
        <v>28500</v>
      </c>
      <c r="N88" s="53"/>
      <c r="O88" s="53"/>
      <c r="P88" s="53"/>
    </row>
    <row r="89" spans="1:16" ht="31.5" customHeight="1" thickBot="1" x14ac:dyDescent="0.3">
      <c r="A89" s="227" t="s">
        <v>50</v>
      </c>
      <c r="B89" s="228"/>
      <c r="C89" s="228"/>
      <c r="D89" s="228"/>
      <c r="E89" s="228"/>
      <c r="F89" s="228"/>
      <c r="G89" s="240"/>
      <c r="H89" s="17"/>
      <c r="I89" s="74">
        <f>SUM(I85:I87)</f>
        <v>1.243660951461</v>
      </c>
      <c r="L89" s="198">
        <f>SUM(L85:L86)</f>
        <v>96250</v>
      </c>
      <c r="M89" s="53"/>
      <c r="N89" s="53"/>
      <c r="O89" s="53"/>
      <c r="P89" s="53"/>
    </row>
    <row r="90" spans="1:16" x14ac:dyDescent="0.25">
      <c r="L90" s="114"/>
      <c r="M90" s="161"/>
      <c r="N90" s="53"/>
      <c r="O90" s="53"/>
      <c r="P90" s="53"/>
    </row>
    <row r="91" spans="1:16" x14ac:dyDescent="0.25">
      <c r="A91" s="214" t="s">
        <v>44</v>
      </c>
      <c r="B91" s="214"/>
      <c r="C91" s="214"/>
      <c r="D91" s="214"/>
      <c r="E91" s="214"/>
      <c r="F91" s="214"/>
      <c r="G91" s="214"/>
      <c r="H91" s="214"/>
      <c r="I91" s="214"/>
      <c r="L91" s="104"/>
      <c r="M91" s="53"/>
      <c r="N91" s="53"/>
      <c r="O91" s="161"/>
      <c r="P91" s="53"/>
    </row>
    <row r="92" spans="1:16" ht="16.5" thickBot="1" x14ac:dyDescent="0.3">
      <c r="M92" s="53"/>
      <c r="N92" s="53"/>
      <c r="O92" s="161"/>
    </row>
    <row r="93" spans="1:16" ht="80.25" customHeight="1" x14ac:dyDescent="0.25">
      <c r="A93" s="26" t="s">
        <v>1</v>
      </c>
      <c r="B93" s="130" t="s">
        <v>32</v>
      </c>
      <c r="C93" s="130" t="s">
        <v>33</v>
      </c>
      <c r="D93" s="130" t="s">
        <v>34</v>
      </c>
      <c r="E93" s="130" t="s">
        <v>35</v>
      </c>
      <c r="F93" s="130" t="s">
        <v>36</v>
      </c>
      <c r="G93" s="177" t="s">
        <v>37</v>
      </c>
      <c r="H93" s="130" t="s">
        <v>38</v>
      </c>
      <c r="I93" s="27" t="s">
        <v>39</v>
      </c>
    </row>
    <row r="94" spans="1:16" ht="16.5" thickBot="1" x14ac:dyDescent="0.3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 x14ac:dyDescent="0.25">
      <c r="A95" s="243" t="s">
        <v>45</v>
      </c>
      <c r="B95" s="244"/>
      <c r="C95" s="244"/>
      <c r="D95" s="244"/>
      <c r="E95" s="244"/>
      <c r="F95" s="244"/>
      <c r="G95" s="244"/>
      <c r="H95" s="244"/>
      <c r="I95" s="245"/>
    </row>
    <row r="96" spans="1:16" ht="32.25" thickBot="1" x14ac:dyDescent="0.3">
      <c r="A96" s="21">
        <v>1</v>
      </c>
      <c r="B96" s="140" t="s">
        <v>178</v>
      </c>
      <c r="C96" s="22" t="s">
        <v>152</v>
      </c>
      <c r="D96" s="84">
        <v>1</v>
      </c>
      <c r="E96" s="23">
        <f>SUM(B19)</f>
        <v>21810</v>
      </c>
      <c r="F96" s="101">
        <f>SUM(B20)</f>
        <v>0.26334218787732433</v>
      </c>
      <c r="G96" s="52">
        <f>D96*F96/E96</f>
        <v>1.207437816952427E-5</v>
      </c>
      <c r="H96" s="84"/>
      <c r="I96" s="102">
        <f t="shared" ref="I96" si="9">G96*H96</f>
        <v>0</v>
      </c>
      <c r="L96" s="25">
        <f>H96</f>
        <v>0</v>
      </c>
    </row>
    <row r="97" spans="1:12" ht="32.25" customHeight="1" thickBot="1" x14ac:dyDescent="0.3">
      <c r="A97" s="227" t="s">
        <v>51</v>
      </c>
      <c r="B97" s="228"/>
      <c r="C97" s="228"/>
      <c r="D97" s="228"/>
      <c r="E97" s="228"/>
      <c r="F97" s="228"/>
      <c r="G97" s="240"/>
      <c r="H97" s="17"/>
      <c r="I97" s="74">
        <f>SUM(I96:I96)</f>
        <v>0</v>
      </c>
    </row>
    <row r="98" spans="1:12" ht="9" customHeight="1" x14ac:dyDescent="0.25"/>
    <row r="99" spans="1:12" x14ac:dyDescent="0.25">
      <c r="A99" s="214" t="s">
        <v>46</v>
      </c>
      <c r="B99" s="214"/>
      <c r="C99" s="214"/>
      <c r="D99" s="214"/>
      <c r="E99" s="214"/>
      <c r="F99" s="214"/>
      <c r="G99" s="214"/>
      <c r="H99" s="214"/>
      <c r="I99" s="214"/>
    </row>
    <row r="100" spans="1:12" ht="8.25" customHeight="1" thickBot="1" x14ac:dyDescent="0.3"/>
    <row r="101" spans="1:12" ht="80.25" customHeight="1" x14ac:dyDescent="0.25">
      <c r="A101" s="26" t="s">
        <v>1</v>
      </c>
      <c r="B101" s="130" t="s">
        <v>32</v>
      </c>
      <c r="C101" s="130" t="s">
        <v>33</v>
      </c>
      <c r="D101" s="130" t="s">
        <v>34</v>
      </c>
      <c r="E101" s="130" t="s">
        <v>35</v>
      </c>
      <c r="F101" s="130" t="s">
        <v>36</v>
      </c>
      <c r="G101" s="130" t="s">
        <v>37</v>
      </c>
      <c r="H101" s="130" t="s">
        <v>38</v>
      </c>
      <c r="I101" s="27" t="s">
        <v>39</v>
      </c>
    </row>
    <row r="102" spans="1:12" ht="16.5" thickBot="1" x14ac:dyDescent="0.3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 x14ac:dyDescent="0.25">
      <c r="A103" s="243" t="s">
        <v>47</v>
      </c>
      <c r="B103" s="244"/>
      <c r="C103" s="244"/>
      <c r="D103" s="244"/>
      <c r="E103" s="244"/>
      <c r="F103" s="244"/>
      <c r="G103" s="244"/>
      <c r="H103" s="244"/>
      <c r="I103" s="245"/>
    </row>
    <row r="104" spans="1:12" ht="48" thickBot="1" x14ac:dyDescent="0.3">
      <c r="A104" s="21">
        <v>1</v>
      </c>
      <c r="B104" s="140" t="s">
        <v>179</v>
      </c>
      <c r="C104" s="22" t="s">
        <v>151</v>
      </c>
      <c r="D104" s="22">
        <v>1</v>
      </c>
      <c r="E104" s="23">
        <f>SUM(B19)</f>
        <v>21810</v>
      </c>
      <c r="F104" s="101">
        <f>SUM(B20)</f>
        <v>0.26334218787732433</v>
      </c>
      <c r="G104" s="203">
        <f>D104*F104/E104</f>
        <v>1.207437816952427E-5</v>
      </c>
      <c r="H104" s="22">
        <v>12500</v>
      </c>
      <c r="I104" s="102">
        <f t="shared" ref="I104" si="10">G104*H104</f>
        <v>0.15092972711905336</v>
      </c>
      <c r="L104" s="127">
        <f>H104</f>
        <v>12500</v>
      </c>
    </row>
    <row r="105" spans="1:12" ht="33" customHeight="1" thickBot="1" x14ac:dyDescent="0.3">
      <c r="A105" s="227" t="s">
        <v>52</v>
      </c>
      <c r="B105" s="228"/>
      <c r="C105" s="228"/>
      <c r="D105" s="228"/>
      <c r="E105" s="228"/>
      <c r="F105" s="228"/>
      <c r="G105" s="240"/>
      <c r="H105" s="17"/>
      <c r="I105" s="74">
        <f>SUM(I104:I104)</f>
        <v>0.15092972711905336</v>
      </c>
    </row>
    <row r="107" spans="1:12" x14ac:dyDescent="0.25">
      <c r="A107" s="214" t="s">
        <v>48</v>
      </c>
      <c r="B107" s="214"/>
      <c r="C107" s="214"/>
      <c r="D107" s="214"/>
      <c r="E107" s="214"/>
      <c r="F107" s="214"/>
      <c r="G107" s="214"/>
      <c r="H107" s="214"/>
      <c r="I107" s="214"/>
    </row>
    <row r="108" spans="1:12" ht="16.5" thickBot="1" x14ac:dyDescent="0.3"/>
    <row r="109" spans="1:12" ht="82.5" customHeight="1" x14ac:dyDescent="0.25">
      <c r="A109" s="26" t="s">
        <v>1</v>
      </c>
      <c r="B109" s="130" t="s">
        <v>32</v>
      </c>
      <c r="C109" s="130" t="s">
        <v>33</v>
      </c>
      <c r="D109" s="130" t="s">
        <v>34</v>
      </c>
      <c r="E109" s="130" t="s">
        <v>35</v>
      </c>
      <c r="F109" s="130" t="s">
        <v>36</v>
      </c>
      <c r="G109" s="130" t="s">
        <v>37</v>
      </c>
      <c r="H109" s="130" t="s">
        <v>38</v>
      </c>
      <c r="I109" s="33" t="s">
        <v>39</v>
      </c>
      <c r="J109" s="35" t="s">
        <v>56</v>
      </c>
    </row>
    <row r="110" spans="1:12" ht="16.5" thickBot="1" x14ac:dyDescent="0.3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 x14ac:dyDescent="0.25">
      <c r="A111" s="243" t="s">
        <v>49</v>
      </c>
      <c r="B111" s="244"/>
      <c r="C111" s="244"/>
      <c r="D111" s="244"/>
      <c r="E111" s="244"/>
      <c r="F111" s="244"/>
      <c r="G111" s="244"/>
      <c r="H111" s="244"/>
      <c r="I111" s="244"/>
      <c r="J111" s="36"/>
    </row>
    <row r="112" spans="1:12" ht="16.5" thickBot="1" x14ac:dyDescent="0.3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21810</v>
      </c>
      <c r="F112" s="15">
        <f>SUM(B20)</f>
        <v>0.26334218787732433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 x14ac:dyDescent="0.3">
      <c r="A113" s="227" t="s">
        <v>53</v>
      </c>
      <c r="B113" s="228"/>
      <c r="C113" s="228"/>
      <c r="D113" s="228"/>
      <c r="E113" s="228"/>
      <c r="F113" s="228"/>
      <c r="G113" s="240"/>
      <c r="H113" s="17"/>
      <c r="I113" s="17">
        <f>SUM(I112:I112)</f>
        <v>0</v>
      </c>
      <c r="J113" s="86"/>
    </row>
    <row r="115" spans="1:20" x14ac:dyDescent="0.25">
      <c r="A115" s="214" t="s">
        <v>54</v>
      </c>
      <c r="B115" s="214"/>
      <c r="C115" s="214"/>
      <c r="D115" s="214"/>
      <c r="E115" s="214"/>
      <c r="F115" s="214"/>
      <c r="G115" s="214"/>
      <c r="H115" s="214"/>
      <c r="I115" s="214"/>
    </row>
    <row r="116" spans="1:20" ht="16.5" thickBot="1" x14ac:dyDescent="0.3"/>
    <row r="117" spans="1:20" ht="81.75" customHeight="1" x14ac:dyDescent="0.25">
      <c r="A117" s="26" t="s">
        <v>1</v>
      </c>
      <c r="B117" s="130" t="s">
        <v>32</v>
      </c>
      <c r="C117" s="130" t="s">
        <v>33</v>
      </c>
      <c r="D117" s="130" t="s">
        <v>34</v>
      </c>
      <c r="E117" s="130" t="s">
        <v>35</v>
      </c>
      <c r="F117" s="130" t="s">
        <v>36</v>
      </c>
      <c r="G117" s="130" t="s">
        <v>37</v>
      </c>
      <c r="H117" s="130" t="s">
        <v>38</v>
      </c>
      <c r="I117" s="33" t="s">
        <v>39</v>
      </c>
      <c r="J117" s="35" t="s">
        <v>56</v>
      </c>
    </row>
    <row r="118" spans="1:20" ht="16.5" thickBot="1" x14ac:dyDescent="0.3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 x14ac:dyDescent="0.25">
      <c r="A119" s="243" t="s">
        <v>55</v>
      </c>
      <c r="B119" s="244"/>
      <c r="C119" s="244"/>
      <c r="D119" s="244"/>
      <c r="E119" s="244"/>
      <c r="F119" s="244"/>
      <c r="G119" s="244"/>
      <c r="H119" s="244"/>
      <c r="I119" s="244"/>
      <c r="J119" s="245"/>
    </row>
    <row r="120" spans="1:20" ht="16.5" thickBot="1" x14ac:dyDescent="0.3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21810</v>
      </c>
      <c r="F120" s="15">
        <f>SUM(B20)</f>
        <v>0.26334218787732433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 x14ac:dyDescent="0.3">
      <c r="A121" s="227" t="s">
        <v>58</v>
      </c>
      <c r="B121" s="228"/>
      <c r="C121" s="228"/>
      <c r="D121" s="228"/>
      <c r="E121" s="228"/>
      <c r="F121" s="228"/>
      <c r="G121" s="240"/>
      <c r="H121" s="17"/>
      <c r="I121" s="128">
        <f>SUM(I120:I120)</f>
        <v>0</v>
      </c>
      <c r="J121" s="86"/>
    </row>
    <row r="123" spans="1:20" x14ac:dyDescent="0.25">
      <c r="A123" s="214" t="s">
        <v>59</v>
      </c>
      <c r="B123" s="214"/>
      <c r="C123" s="214"/>
      <c r="D123" s="214"/>
      <c r="E123" s="214"/>
      <c r="F123" s="214"/>
      <c r="G123" s="214"/>
      <c r="H123" s="214"/>
      <c r="I123" s="214"/>
    </row>
    <row r="124" spans="1:20" ht="16.5" thickBot="1" x14ac:dyDescent="0.3"/>
    <row r="125" spans="1:20" ht="78.75" customHeight="1" x14ac:dyDescent="0.25">
      <c r="A125" s="26" t="s">
        <v>1</v>
      </c>
      <c r="B125" s="130" t="s">
        <v>107</v>
      </c>
      <c r="C125" s="130" t="s">
        <v>33</v>
      </c>
      <c r="D125" s="130" t="s">
        <v>61</v>
      </c>
      <c r="E125" s="130" t="s">
        <v>35</v>
      </c>
      <c r="F125" s="130" t="s">
        <v>36</v>
      </c>
      <c r="G125" s="130" t="s">
        <v>37</v>
      </c>
      <c r="H125" s="130" t="s">
        <v>38</v>
      </c>
      <c r="I125" s="27" t="s">
        <v>39</v>
      </c>
    </row>
    <row r="126" spans="1:20" ht="16.5" thickBot="1" x14ac:dyDescent="0.3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 x14ac:dyDescent="0.25">
      <c r="A127" s="243" t="s">
        <v>60</v>
      </c>
      <c r="B127" s="244"/>
      <c r="C127" s="244"/>
      <c r="D127" s="244"/>
      <c r="E127" s="244"/>
      <c r="F127" s="244"/>
      <c r="G127" s="244"/>
      <c r="H127" s="244"/>
      <c r="I127" s="245"/>
    </row>
    <row r="128" spans="1:20" x14ac:dyDescent="0.25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21810</v>
      </c>
      <c r="F128" s="15">
        <f>SUM(B20)</f>
        <v>0.26334218787732433</v>
      </c>
      <c r="G128" s="204">
        <f>D128*F128/E128</f>
        <v>1.207437816952427E-5</v>
      </c>
      <c r="H128" s="84">
        <v>255066</v>
      </c>
      <c r="I128" s="73">
        <f>G128*H128</f>
        <v>3.0797633421878774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7.0682926829268293</v>
      </c>
    </row>
    <row r="129" spans="1:20" x14ac:dyDescent="0.25">
      <c r="A129" s="57">
        <v>2</v>
      </c>
      <c r="B129" s="99" t="s">
        <v>154</v>
      </c>
      <c r="C129" s="52" t="s">
        <v>106</v>
      </c>
      <c r="D129" s="83">
        <v>1</v>
      </c>
      <c r="E129" s="14">
        <f>SUM(B19)</f>
        <v>21810</v>
      </c>
      <c r="F129" s="15">
        <f>SUM(B20)</f>
        <v>0.26334218787732433</v>
      </c>
      <c r="G129" s="204">
        <f>D129*F129/E129</f>
        <v>1.207437816952427E-5</v>
      </c>
      <c r="H129" s="84">
        <v>170529.84</v>
      </c>
      <c r="I129" s="73">
        <f>G129*H129</f>
        <v>2.0590417773484666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1">G129*S129</f>
        <v>2.881912581502053</v>
      </c>
    </row>
    <row r="130" spans="1:20" s="141" customFormat="1" x14ac:dyDescent="0.25">
      <c r="A130" s="57">
        <v>3</v>
      </c>
      <c r="B130" s="99" t="s">
        <v>154</v>
      </c>
      <c r="C130" s="52" t="s">
        <v>106</v>
      </c>
      <c r="D130" s="83">
        <v>1</v>
      </c>
      <c r="E130" s="14">
        <v>76830</v>
      </c>
      <c r="F130" s="15">
        <f>SUM(B20)</f>
        <v>0.26334218787732433</v>
      </c>
      <c r="G130" s="204">
        <f>D130*F130/E130</f>
        <v>3.4275958333635864E-6</v>
      </c>
      <c r="H130" s="84">
        <v>170529.84</v>
      </c>
      <c r="I130" s="73">
        <f t="shared" ref="I130:I148" si="12">G130*H130</f>
        <v>0.58450736904815903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 x14ac:dyDescent="0.25">
      <c r="A131" s="57">
        <v>4</v>
      </c>
      <c r="B131" s="99" t="s">
        <v>155</v>
      </c>
      <c r="C131" s="52" t="s">
        <v>106</v>
      </c>
      <c r="D131" s="83">
        <v>1</v>
      </c>
      <c r="E131" s="14">
        <f>SUM(B19)</f>
        <v>21810</v>
      </c>
      <c r="F131" s="15">
        <f>SUM(B20)</f>
        <v>0.26334218787732433</v>
      </c>
      <c r="G131" s="204">
        <f t="shared" ref="G131:G148" si="13">D131*F131/E131</f>
        <v>1.207437816952427E-5</v>
      </c>
      <c r="H131" s="84">
        <v>133798.28</v>
      </c>
      <c r="I131" s="73">
        <f t="shared" si="12"/>
        <v>1.6155310311518958</v>
      </c>
      <c r="L131" s="25">
        <f t="shared" ref="L131:L139" si="14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1"/>
        <v>2.51243660951461</v>
      </c>
    </row>
    <row r="132" spans="1:20" x14ac:dyDescent="0.25">
      <c r="A132" s="57">
        <v>5</v>
      </c>
      <c r="B132" s="99" t="s">
        <v>156</v>
      </c>
      <c r="C132" s="52" t="s">
        <v>106</v>
      </c>
      <c r="D132" s="83">
        <v>1</v>
      </c>
      <c r="E132" s="14">
        <f>SUM(B$19)</f>
        <v>21810</v>
      </c>
      <c r="F132" s="15">
        <f>SUM(B$20)</f>
        <v>0.26334218787732433</v>
      </c>
      <c r="G132" s="204">
        <f t="shared" si="13"/>
        <v>1.207437816952427E-5</v>
      </c>
      <c r="H132" s="84">
        <v>99255</v>
      </c>
      <c r="I132" s="73">
        <f>G132*H132</f>
        <v>1.1984424052161313</v>
      </c>
      <c r="L132" s="25">
        <f t="shared" si="14"/>
        <v>99255</v>
      </c>
      <c r="M132" s="148">
        <f t="shared" ref="M132:M140" si="15">L132/12</f>
        <v>8271.25</v>
      </c>
      <c r="Q132" s="25"/>
      <c r="R132" s="84">
        <v>18360</v>
      </c>
      <c r="S132" s="25">
        <f>R132*12</f>
        <v>220320</v>
      </c>
      <c r="T132" s="25">
        <f t="shared" si="11"/>
        <v>2.6602269983095872</v>
      </c>
    </row>
    <row r="133" spans="1:20" x14ac:dyDescent="0.25">
      <c r="A133" s="57">
        <v>6</v>
      </c>
      <c r="B133" s="99" t="s">
        <v>157</v>
      </c>
      <c r="C133" s="52" t="s">
        <v>106</v>
      </c>
      <c r="D133" s="83">
        <v>1</v>
      </c>
      <c r="E133" s="14">
        <f t="shared" ref="E133:E148" si="16">SUM(B$19)</f>
        <v>21810</v>
      </c>
      <c r="F133" s="15">
        <f t="shared" ref="F133:F148" si="17">SUM(B$20)</f>
        <v>0.26334218787732433</v>
      </c>
      <c r="G133" s="204">
        <f t="shared" si="13"/>
        <v>1.207437816952427E-5</v>
      </c>
      <c r="H133" s="84">
        <v>98280</v>
      </c>
      <c r="I133" s="73">
        <f t="shared" si="12"/>
        <v>1.1866698865008454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1"/>
        <v>1.9448925380342914</v>
      </c>
    </row>
    <row r="134" spans="1:20" x14ac:dyDescent="0.25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6"/>
        <v>21810</v>
      </c>
      <c r="F134" s="15">
        <f t="shared" si="17"/>
        <v>0.26334218787732433</v>
      </c>
      <c r="G134" s="204">
        <f t="shared" si="13"/>
        <v>2.414875633904854E-5</v>
      </c>
      <c r="H134" s="84">
        <v>99523.13</v>
      </c>
      <c r="I134" s="73">
        <f t="shared" si="12"/>
        <v>2.4033598164694521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8">R134*12</f>
        <v>161076</v>
      </c>
      <c r="T134" s="25">
        <f t="shared" si="11"/>
        <v>3.8897850760685828</v>
      </c>
    </row>
    <row r="135" spans="1:20" x14ac:dyDescent="0.25">
      <c r="A135" s="57">
        <v>9</v>
      </c>
      <c r="B135" s="99" t="s">
        <v>158</v>
      </c>
      <c r="C135" s="52" t="s">
        <v>106</v>
      </c>
      <c r="D135" s="83">
        <v>1</v>
      </c>
      <c r="E135" s="14">
        <f t="shared" si="16"/>
        <v>21810</v>
      </c>
      <c r="F135" s="15">
        <f t="shared" si="17"/>
        <v>0.26334218787732433</v>
      </c>
      <c r="G135" s="204">
        <f t="shared" si="13"/>
        <v>1.207437816952427E-5</v>
      </c>
      <c r="H135" s="84">
        <v>80893.149999999994</v>
      </c>
      <c r="I135" s="73">
        <f t="shared" si="12"/>
        <v>0.97673448442405209</v>
      </c>
      <c r="L135" s="25">
        <f t="shared" ref="L135:L136" si="19">H135</f>
        <v>80893.149999999994</v>
      </c>
      <c r="M135" s="148">
        <f t="shared" ref="M135" si="20">L135/12/D135</f>
        <v>6741.0958333333328</v>
      </c>
      <c r="Q135" s="25"/>
      <c r="R135" s="84">
        <v>7742.25</v>
      </c>
      <c r="S135" s="25">
        <f t="shared" si="18"/>
        <v>92907</v>
      </c>
      <c r="T135" s="25">
        <f t="shared" si="11"/>
        <v>1.1217942525959914</v>
      </c>
    </row>
    <row r="136" spans="1:20" s="141" customFormat="1" x14ac:dyDescent="0.25">
      <c r="A136" s="57">
        <v>10</v>
      </c>
      <c r="B136" s="99" t="s">
        <v>168</v>
      </c>
      <c r="C136" s="52" t="s">
        <v>106</v>
      </c>
      <c r="D136" s="83">
        <v>2</v>
      </c>
      <c r="E136" s="14">
        <f t="shared" si="16"/>
        <v>21810</v>
      </c>
      <c r="F136" s="15">
        <f t="shared" si="17"/>
        <v>0.26334218787732433</v>
      </c>
      <c r="G136" s="204">
        <f t="shared" si="13"/>
        <v>2.414875633904854E-5</v>
      </c>
      <c r="H136" s="84">
        <v>91026</v>
      </c>
      <c r="I136" s="73">
        <f t="shared" si="12"/>
        <v>2.1981646945182325</v>
      </c>
      <c r="L136" s="25">
        <f t="shared" si="19"/>
        <v>91026</v>
      </c>
      <c r="M136" s="148">
        <f>L136/12/D136</f>
        <v>3792.75</v>
      </c>
      <c r="Q136" s="25"/>
      <c r="R136" s="84"/>
      <c r="S136" s="25"/>
      <c r="T136" s="25"/>
    </row>
    <row r="137" spans="1:20" x14ac:dyDescent="0.25">
      <c r="A137" s="57">
        <v>11</v>
      </c>
      <c r="B137" s="99" t="s">
        <v>159</v>
      </c>
      <c r="C137" s="52" t="s">
        <v>106</v>
      </c>
      <c r="D137" s="83">
        <v>1</v>
      </c>
      <c r="E137" s="14">
        <f t="shared" si="16"/>
        <v>21810</v>
      </c>
      <c r="F137" s="15">
        <f t="shared" si="17"/>
        <v>0.26334218787732433</v>
      </c>
      <c r="G137" s="204">
        <f t="shared" si="13"/>
        <v>1.207437816952427E-5</v>
      </c>
      <c r="H137" s="84">
        <v>162500</v>
      </c>
      <c r="I137" s="73">
        <f t="shared" si="12"/>
        <v>1.962086452547694</v>
      </c>
      <c r="L137" s="25">
        <f t="shared" si="14"/>
        <v>162500</v>
      </c>
      <c r="M137" s="148">
        <f t="shared" si="15"/>
        <v>13541.666666666666</v>
      </c>
      <c r="Q137" s="25"/>
      <c r="R137" s="84">
        <v>7533</v>
      </c>
      <c r="S137" s="25">
        <f t="shared" si="18"/>
        <v>90396</v>
      </c>
      <c r="T137" s="25">
        <f t="shared" si="11"/>
        <v>1.0914754890123159</v>
      </c>
    </row>
    <row r="138" spans="1:20" x14ac:dyDescent="0.25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6"/>
        <v>21810</v>
      </c>
      <c r="F138" s="15">
        <f t="shared" si="17"/>
        <v>0.26334218787732433</v>
      </c>
      <c r="G138" s="204">
        <f t="shared" si="13"/>
        <v>1.207437816952427E-5</v>
      </c>
      <c r="H138" s="84">
        <v>96200</v>
      </c>
      <c r="I138" s="73">
        <f t="shared" si="12"/>
        <v>1.1615551799082349</v>
      </c>
      <c r="L138" s="25">
        <f t="shared" si="14"/>
        <v>96200</v>
      </c>
      <c r="M138" s="148">
        <f t="shared" si="15"/>
        <v>8016.666666666667</v>
      </c>
      <c r="Q138" s="25"/>
      <c r="R138" s="84">
        <v>6213.5</v>
      </c>
      <c r="S138" s="25">
        <f t="shared" si="18"/>
        <v>74562</v>
      </c>
      <c r="T138" s="25">
        <f t="shared" si="11"/>
        <v>0.9002897850760686</v>
      </c>
    </row>
    <row r="139" spans="1:20" x14ac:dyDescent="0.25">
      <c r="A139" s="57">
        <v>13</v>
      </c>
      <c r="B139" s="99" t="s">
        <v>160</v>
      </c>
      <c r="C139" s="52" t="s">
        <v>106</v>
      </c>
      <c r="D139" s="83">
        <v>1</v>
      </c>
      <c r="E139" s="14">
        <f t="shared" si="16"/>
        <v>21810</v>
      </c>
      <c r="F139" s="15">
        <f t="shared" si="17"/>
        <v>0.26334218787732433</v>
      </c>
      <c r="G139" s="204">
        <f t="shared" si="13"/>
        <v>1.207437816952427E-5</v>
      </c>
      <c r="H139" s="84">
        <v>76473.960000000006</v>
      </c>
      <c r="I139" s="73">
        <f t="shared" si="12"/>
        <v>0.92337551316107236</v>
      </c>
      <c r="L139" s="25">
        <f t="shared" si="14"/>
        <v>76473.960000000006</v>
      </c>
      <c r="M139" s="148">
        <f t="shared" si="15"/>
        <v>6372.8300000000008</v>
      </c>
      <c r="Q139" s="25"/>
      <c r="R139" s="84">
        <v>6268.75</v>
      </c>
      <c r="S139" s="25">
        <f t="shared" si="18"/>
        <v>75225</v>
      </c>
      <c r="T139" s="25">
        <f t="shared" si="11"/>
        <v>0.9082950978024632</v>
      </c>
    </row>
    <row r="140" spans="1:20" x14ac:dyDescent="0.25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6"/>
        <v>21810</v>
      </c>
      <c r="F140" s="15">
        <f t="shared" si="17"/>
        <v>0.26334218787732433</v>
      </c>
      <c r="G140" s="204">
        <f t="shared" si="13"/>
        <v>1.207437816952427E-5</v>
      </c>
      <c r="H140" s="84">
        <v>66692.600000000006</v>
      </c>
      <c r="I140" s="73">
        <f t="shared" si="12"/>
        <v>0.80527167350881446</v>
      </c>
      <c r="L140" s="25">
        <f>D140*H140</f>
        <v>66692.600000000006</v>
      </c>
      <c r="M140" s="148">
        <f t="shared" si="15"/>
        <v>5557.7166666666672</v>
      </c>
      <c r="Q140" s="25"/>
      <c r="R140" s="84">
        <v>6219.25</v>
      </c>
      <c r="S140" s="25">
        <f t="shared" si="18"/>
        <v>74631</v>
      </c>
      <c r="T140" s="25">
        <f t="shared" si="11"/>
        <v>0.90112291716976578</v>
      </c>
    </row>
    <row r="141" spans="1:20" x14ac:dyDescent="0.25">
      <c r="A141" s="57">
        <v>15</v>
      </c>
      <c r="B141" s="99" t="s">
        <v>161</v>
      </c>
      <c r="C141" s="52" t="s">
        <v>106</v>
      </c>
      <c r="D141" s="83">
        <v>1</v>
      </c>
      <c r="E141" s="14">
        <f t="shared" si="16"/>
        <v>21810</v>
      </c>
      <c r="F141" s="15">
        <f t="shared" si="17"/>
        <v>0.26334218787732433</v>
      </c>
      <c r="G141" s="204">
        <f>D141*F141/E141</f>
        <v>1.207437816952427E-5</v>
      </c>
      <c r="H141" s="84">
        <v>421609.79</v>
      </c>
      <c r="I141" s="73">
        <f>G141*H141</f>
        <v>5.090676044433712</v>
      </c>
      <c r="L141" s="25">
        <f>H141</f>
        <v>421609.79</v>
      </c>
      <c r="M141" s="148">
        <f>L141/12/D141</f>
        <v>35134.149166666662</v>
      </c>
      <c r="Q141" s="25"/>
      <c r="R141" s="84">
        <v>6340.5</v>
      </c>
      <c r="S141" s="25">
        <f>R141*12</f>
        <v>76086</v>
      </c>
      <c r="T141" s="25">
        <f t="shared" si="11"/>
        <v>0.91869113740642361</v>
      </c>
    </row>
    <row r="142" spans="1:20" s="136" customFormat="1" x14ac:dyDescent="0.25">
      <c r="A142" s="57">
        <v>27</v>
      </c>
      <c r="B142" s="99" t="s">
        <v>162</v>
      </c>
      <c r="C142" s="52" t="s">
        <v>106</v>
      </c>
      <c r="D142" s="83">
        <v>2</v>
      </c>
      <c r="E142" s="14">
        <f t="shared" si="16"/>
        <v>21810</v>
      </c>
      <c r="F142" s="15">
        <f t="shared" si="17"/>
        <v>0.26334218787732433</v>
      </c>
      <c r="G142" s="204">
        <f t="shared" si="13"/>
        <v>2.414875633904854E-5</v>
      </c>
      <c r="H142" s="84">
        <v>106720.9</v>
      </c>
      <c r="I142" s="73">
        <f t="shared" si="12"/>
        <v>2.5771770103839651</v>
      </c>
      <c r="L142" s="25">
        <f>H142</f>
        <v>106720.9</v>
      </c>
      <c r="M142" s="148">
        <f t="shared" ref="M142:M144" si="21">L142/12/D142</f>
        <v>4446.7041666666664</v>
      </c>
      <c r="Q142" s="25"/>
      <c r="R142" s="84"/>
      <c r="S142" s="25"/>
      <c r="T142" s="25"/>
    </row>
    <row r="143" spans="1:20" s="136" customFormat="1" x14ac:dyDescent="0.25">
      <c r="A143" s="57">
        <v>29</v>
      </c>
      <c r="B143" s="99" t="s">
        <v>163</v>
      </c>
      <c r="C143" s="52" t="s">
        <v>106</v>
      </c>
      <c r="D143" s="83">
        <v>2</v>
      </c>
      <c r="E143" s="14">
        <f t="shared" si="16"/>
        <v>21810</v>
      </c>
      <c r="F143" s="15">
        <f t="shared" si="17"/>
        <v>0.26334218787732433</v>
      </c>
      <c r="G143" s="204">
        <f t="shared" si="13"/>
        <v>2.414875633904854E-5</v>
      </c>
      <c r="H143" s="84">
        <v>100326.01</v>
      </c>
      <c r="I143" s="73">
        <f t="shared" si="12"/>
        <v>2.4227483699589469</v>
      </c>
      <c r="L143" s="25">
        <f>H143</f>
        <v>100326.01</v>
      </c>
      <c r="M143" s="148">
        <f t="shared" si="21"/>
        <v>4180.2504166666668</v>
      </c>
      <c r="Q143" s="25"/>
      <c r="R143" s="84"/>
      <c r="S143" s="25"/>
      <c r="T143" s="25"/>
    </row>
    <row r="144" spans="1:20" s="136" customFormat="1" ht="30.75" customHeight="1" x14ac:dyDescent="0.25">
      <c r="A144" s="57">
        <v>31</v>
      </c>
      <c r="B144" s="99" t="s">
        <v>164</v>
      </c>
      <c r="C144" s="52" t="s">
        <v>106</v>
      </c>
      <c r="D144" s="83">
        <v>2</v>
      </c>
      <c r="E144" s="14">
        <f t="shared" si="16"/>
        <v>21810</v>
      </c>
      <c r="F144" s="15">
        <f t="shared" si="17"/>
        <v>0.26334218787732433</v>
      </c>
      <c r="G144" s="204">
        <f t="shared" si="13"/>
        <v>2.414875633904854E-5</v>
      </c>
      <c r="H144" s="84">
        <v>82150.25</v>
      </c>
      <c r="I144" s="73">
        <f t="shared" si="12"/>
        <v>1.9838263704419223</v>
      </c>
      <c r="L144" s="25">
        <f t="shared" ref="L144:L148" si="22">H144</f>
        <v>82150.25</v>
      </c>
      <c r="M144" s="148">
        <f t="shared" si="21"/>
        <v>3422.9270833333335</v>
      </c>
      <c r="Q144" s="25"/>
      <c r="R144" s="84"/>
      <c r="S144" s="25"/>
      <c r="T144" s="25"/>
    </row>
    <row r="145" spans="1:20" s="136" customFormat="1" x14ac:dyDescent="0.25">
      <c r="A145" s="57">
        <v>32</v>
      </c>
      <c r="B145" s="99" t="s">
        <v>165</v>
      </c>
      <c r="C145" s="52" t="s">
        <v>106</v>
      </c>
      <c r="D145" s="83">
        <v>1</v>
      </c>
      <c r="E145" s="14">
        <f t="shared" si="16"/>
        <v>21810</v>
      </c>
      <c r="F145" s="15">
        <f t="shared" si="17"/>
        <v>0.26334218787732433</v>
      </c>
      <c r="G145" s="204">
        <f t="shared" si="13"/>
        <v>1.207437816952427E-5</v>
      </c>
      <c r="H145" s="84">
        <v>9097.5</v>
      </c>
      <c r="I145" s="73">
        <f t="shared" si="12"/>
        <v>0.10984665539724704</v>
      </c>
      <c r="L145" s="25">
        <f t="shared" si="22"/>
        <v>9097.5</v>
      </c>
      <c r="M145" s="148">
        <f t="shared" ref="M145:M147" si="23">L145/12</f>
        <v>758.125</v>
      </c>
      <c r="Q145" s="25"/>
      <c r="R145" s="84"/>
      <c r="S145" s="25"/>
      <c r="T145" s="25"/>
    </row>
    <row r="146" spans="1:20" s="136" customFormat="1" x14ac:dyDescent="0.25">
      <c r="A146" s="57">
        <v>33</v>
      </c>
      <c r="B146" s="99" t="s">
        <v>166</v>
      </c>
      <c r="C146" s="52" t="s">
        <v>106</v>
      </c>
      <c r="D146" s="83">
        <v>1</v>
      </c>
      <c r="E146" s="14">
        <f t="shared" si="16"/>
        <v>21810</v>
      </c>
      <c r="F146" s="15">
        <f t="shared" si="17"/>
        <v>0.26334218787732433</v>
      </c>
      <c r="G146" s="204">
        <f t="shared" si="13"/>
        <v>1.207437816952427E-5</v>
      </c>
      <c r="H146" s="84">
        <v>57247.94</v>
      </c>
      <c r="I146" s="73">
        <f t="shared" si="12"/>
        <v>0.69123327698623527</v>
      </c>
      <c r="L146" s="25">
        <f t="shared" si="22"/>
        <v>57247.94</v>
      </c>
      <c r="M146" s="148">
        <f t="shared" si="23"/>
        <v>4770.6616666666669</v>
      </c>
      <c r="Q146" s="25"/>
      <c r="R146" s="84"/>
      <c r="S146" s="25"/>
      <c r="T146" s="25"/>
    </row>
    <row r="147" spans="1:20" s="136" customFormat="1" x14ac:dyDescent="0.25">
      <c r="A147" s="57">
        <v>35</v>
      </c>
      <c r="B147" s="99" t="s">
        <v>113</v>
      </c>
      <c r="C147" s="52" t="s">
        <v>106</v>
      </c>
      <c r="D147" s="83">
        <v>1</v>
      </c>
      <c r="E147" s="14">
        <f t="shared" si="16"/>
        <v>21810</v>
      </c>
      <c r="F147" s="15">
        <f t="shared" si="17"/>
        <v>0.26334218787732433</v>
      </c>
      <c r="G147" s="204">
        <f t="shared" si="13"/>
        <v>1.207437816952427E-5</v>
      </c>
      <c r="H147" s="84">
        <v>48574.400000000001</v>
      </c>
      <c r="I147" s="73">
        <f t="shared" si="12"/>
        <v>0.58650567495773975</v>
      </c>
      <c r="L147" s="25">
        <f t="shared" si="22"/>
        <v>48574.400000000001</v>
      </c>
      <c r="M147" s="148">
        <f t="shared" si="23"/>
        <v>4047.8666666666668</v>
      </c>
      <c r="Q147" s="25"/>
      <c r="R147" s="84"/>
      <c r="S147" s="25"/>
      <c r="T147" s="25"/>
    </row>
    <row r="148" spans="1:20" s="141" customFormat="1" ht="16.5" thickBot="1" x14ac:dyDescent="0.3">
      <c r="A148" s="57">
        <v>38</v>
      </c>
      <c r="B148" s="99" t="s">
        <v>167</v>
      </c>
      <c r="C148" s="52" t="s">
        <v>106</v>
      </c>
      <c r="D148" s="83">
        <v>3</v>
      </c>
      <c r="E148" s="14">
        <f t="shared" si="16"/>
        <v>21810</v>
      </c>
      <c r="F148" s="15">
        <f t="shared" si="17"/>
        <v>0.26334218787732433</v>
      </c>
      <c r="G148" s="204">
        <f t="shared" si="13"/>
        <v>3.6223134508572807E-5</v>
      </c>
      <c r="H148" s="84">
        <v>100499.85</v>
      </c>
      <c r="I148" s="73">
        <f t="shared" si="12"/>
        <v>3.6404195846413909</v>
      </c>
      <c r="L148" s="25">
        <f t="shared" si="22"/>
        <v>100499.85</v>
      </c>
      <c r="M148" s="148">
        <f>L148/12/D148</f>
        <v>2791.6625000000004</v>
      </c>
      <c r="Q148" s="25"/>
      <c r="R148" s="84"/>
      <c r="S148" s="25"/>
      <c r="T148" s="25"/>
    </row>
    <row r="149" spans="1:20" ht="31.5" customHeight="1" thickBot="1" x14ac:dyDescent="0.3">
      <c r="A149" s="227" t="s">
        <v>62</v>
      </c>
      <c r="B149" s="228"/>
      <c r="C149" s="228"/>
      <c r="D149" s="228"/>
      <c r="E149" s="228"/>
      <c r="F149" s="228"/>
      <c r="G149" s="240"/>
      <c r="H149" s="17"/>
      <c r="I149" s="74">
        <f>SUM(I128:I148)</f>
        <v>37.256936613192089</v>
      </c>
      <c r="L149" s="109">
        <f>SUM(L128:L148)</f>
        <v>2526994.44</v>
      </c>
      <c r="Q149" s="25"/>
      <c r="S149" s="25">
        <f>SUM(S128:S148)</f>
        <v>2058435</v>
      </c>
      <c r="T149" s="25">
        <f>SUM(T128:T148)</f>
        <v>26.799215165418978</v>
      </c>
    </row>
    <row r="151" spans="1:20" ht="15.75" customHeight="1" x14ac:dyDescent="0.25">
      <c r="A151" s="214" t="s">
        <v>63</v>
      </c>
      <c r="B151" s="214"/>
      <c r="C151" s="214"/>
      <c r="D151" s="214"/>
      <c r="E151" s="214"/>
      <c r="F151" s="214"/>
      <c r="G151" s="214"/>
      <c r="H151" s="214"/>
      <c r="I151" s="214"/>
    </row>
    <row r="152" spans="1:20" ht="16.5" thickBot="1" x14ac:dyDescent="0.3"/>
    <row r="153" spans="1:20" ht="81.75" customHeight="1" x14ac:dyDescent="0.25">
      <c r="A153" s="26" t="s">
        <v>1</v>
      </c>
      <c r="B153" s="130" t="s">
        <v>32</v>
      </c>
      <c r="C153" s="130" t="s">
        <v>33</v>
      </c>
      <c r="D153" s="130" t="s">
        <v>61</v>
      </c>
      <c r="E153" s="130" t="s">
        <v>35</v>
      </c>
      <c r="F153" s="130" t="s">
        <v>36</v>
      </c>
      <c r="G153" s="130" t="s">
        <v>37</v>
      </c>
      <c r="H153" s="130" t="s">
        <v>38</v>
      </c>
      <c r="I153" s="27" t="s">
        <v>39</v>
      </c>
    </row>
    <row r="154" spans="1:20" ht="16.5" thickBot="1" x14ac:dyDescent="0.3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 x14ac:dyDescent="0.25">
      <c r="A155" s="243" t="s">
        <v>64</v>
      </c>
      <c r="B155" s="244"/>
      <c r="C155" s="244"/>
      <c r="D155" s="244"/>
      <c r="E155" s="244"/>
      <c r="F155" s="244"/>
      <c r="G155" s="244"/>
      <c r="H155" s="244"/>
      <c r="I155" s="245"/>
      <c r="L155" s="127">
        <f>25000/D156</f>
        <v>53.75</v>
      </c>
    </row>
    <row r="156" spans="1:20" s="162" customFormat="1" x14ac:dyDescent="0.25">
      <c r="A156" s="21">
        <v>1</v>
      </c>
      <c r="B156" s="140" t="s">
        <v>170</v>
      </c>
      <c r="C156" s="22" t="s">
        <v>171</v>
      </c>
      <c r="D156" s="83">
        <v>465.11627906976742</v>
      </c>
      <c r="E156" s="14">
        <f>SUM(B19)</f>
        <v>21810</v>
      </c>
      <c r="F156" s="15">
        <f>SUM(B20)</f>
        <v>0.26334218787732433</v>
      </c>
      <c r="G156" s="5">
        <f>D156*F156/E156</f>
        <v>5.6159898462903573E-3</v>
      </c>
      <c r="H156" s="84">
        <f>L155</f>
        <v>53.75</v>
      </c>
      <c r="I156" s="73">
        <f>G156*H156</f>
        <v>0.30185945423810673</v>
      </c>
      <c r="L156" s="25">
        <f>D156*H156</f>
        <v>25000</v>
      </c>
      <c r="M156" s="162">
        <v>80000</v>
      </c>
      <c r="N156" s="162">
        <f>M156/4</f>
        <v>20000</v>
      </c>
      <c r="O156" s="162">
        <f>N156/H156</f>
        <v>372.09302325581393</v>
      </c>
    </row>
    <row r="157" spans="1:20" ht="32.25" thickBot="1" x14ac:dyDescent="0.3">
      <c r="A157" s="21">
        <v>2</v>
      </c>
      <c r="B157" s="140" t="s">
        <v>172</v>
      </c>
      <c r="C157" s="22" t="s">
        <v>152</v>
      </c>
      <c r="D157" s="83">
        <v>1</v>
      </c>
      <c r="E157" s="14">
        <f>SUM(B19)</f>
        <v>21810</v>
      </c>
      <c r="F157" s="15">
        <f>SUM(B20)</f>
        <v>0.26334218787732433</v>
      </c>
      <c r="G157" s="205">
        <f>D157*F157/E157</f>
        <v>1.207437816952427E-5</v>
      </c>
      <c r="H157" s="84">
        <v>244900</v>
      </c>
      <c r="I157" s="73">
        <f>G157*H157</f>
        <v>2.9570152137164936</v>
      </c>
      <c r="L157" s="25">
        <f>D157*H157</f>
        <v>244900</v>
      </c>
      <c r="M157" s="127">
        <v>1345000</v>
      </c>
      <c r="N157" s="127">
        <f>M157/4</f>
        <v>336250</v>
      </c>
    </row>
    <row r="158" spans="1:20" ht="31.5" customHeight="1" thickBot="1" x14ac:dyDescent="0.3">
      <c r="A158" s="227" t="s">
        <v>65</v>
      </c>
      <c r="B158" s="228"/>
      <c r="C158" s="228"/>
      <c r="D158" s="228"/>
      <c r="E158" s="228"/>
      <c r="F158" s="228"/>
      <c r="G158" s="240"/>
      <c r="H158" s="17"/>
      <c r="I158" s="74">
        <f>SUM(I157:I157)</f>
        <v>2.9570152137164936</v>
      </c>
    </row>
    <row r="160" spans="1:20" ht="33" customHeight="1" x14ac:dyDescent="0.25">
      <c r="A160" s="246" t="s">
        <v>119</v>
      </c>
      <c r="B160" s="246"/>
      <c r="C160" s="246"/>
      <c r="D160" s="246"/>
      <c r="E160" s="246"/>
      <c r="F160" s="246"/>
      <c r="G160" s="246"/>
      <c r="H160" s="246"/>
      <c r="I160" s="246"/>
    </row>
    <row r="161" spans="1:13" ht="16.5" thickBot="1" x14ac:dyDescent="0.3"/>
    <row r="162" spans="1:13" ht="81" customHeight="1" x14ac:dyDescent="0.25">
      <c r="A162" s="26" t="s">
        <v>1</v>
      </c>
      <c r="B162" s="130" t="s">
        <v>32</v>
      </c>
      <c r="C162" s="130" t="s">
        <v>33</v>
      </c>
      <c r="D162" s="130" t="s">
        <v>61</v>
      </c>
      <c r="E162" s="130" t="s">
        <v>35</v>
      </c>
      <c r="F162" s="130" t="s">
        <v>36</v>
      </c>
      <c r="G162" s="130" t="s">
        <v>37</v>
      </c>
      <c r="H162" s="130" t="s">
        <v>38</v>
      </c>
      <c r="I162" s="27" t="s">
        <v>39</v>
      </c>
    </row>
    <row r="163" spans="1:13" ht="16.5" thickBot="1" x14ac:dyDescent="0.3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 x14ac:dyDescent="0.25">
      <c r="A164" s="243" t="s">
        <v>120</v>
      </c>
      <c r="B164" s="244"/>
      <c r="C164" s="244"/>
      <c r="D164" s="244"/>
      <c r="E164" s="244"/>
      <c r="F164" s="244"/>
      <c r="G164" s="244"/>
      <c r="H164" s="244"/>
      <c r="I164" s="245"/>
    </row>
    <row r="165" spans="1:13" ht="16.5" thickBot="1" x14ac:dyDescent="0.3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21810</v>
      </c>
      <c r="F165" s="15">
        <f>SUM(B20)</f>
        <v>0.26334218787732433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 x14ac:dyDescent="0.3">
      <c r="A166" s="227" t="s">
        <v>65</v>
      </c>
      <c r="B166" s="228"/>
      <c r="C166" s="228"/>
      <c r="D166" s="228"/>
      <c r="E166" s="228"/>
      <c r="F166" s="228"/>
      <c r="G166" s="240"/>
      <c r="H166" s="17"/>
      <c r="I166" s="74">
        <f>SUM(I165:I165)</f>
        <v>0</v>
      </c>
    </row>
    <row r="167" spans="1:13" x14ac:dyDescent="0.25">
      <c r="H167"/>
    </row>
    <row r="168" spans="1:13" ht="15.75" customHeight="1" x14ac:dyDescent="0.25">
      <c r="A168" s="207" t="s">
        <v>66</v>
      </c>
      <c r="B168" s="207"/>
      <c r="C168" s="207"/>
      <c r="D168" s="207"/>
      <c r="E168" s="207"/>
      <c r="F168" s="207"/>
      <c r="G168" s="207"/>
      <c r="H168" s="207"/>
      <c r="I168" s="207"/>
      <c r="J168" s="207"/>
    </row>
    <row r="170" spans="1:13" x14ac:dyDescent="0.25">
      <c r="C170" s="7"/>
      <c r="D170" s="7"/>
      <c r="E170" s="7"/>
      <c r="F170" s="158"/>
      <c r="G170" s="159"/>
    </row>
    <row r="171" spans="1:13" ht="16.5" thickBot="1" x14ac:dyDescent="0.3"/>
    <row r="172" spans="1:13" ht="18" customHeight="1" x14ac:dyDescent="0.25">
      <c r="A172" s="55"/>
      <c r="B172" s="254" t="s">
        <v>88</v>
      </c>
      <c r="C172" s="255"/>
      <c r="D172" s="255"/>
      <c r="E172" s="255"/>
      <c r="F172" s="255"/>
      <c r="G172" s="255"/>
      <c r="H172" s="255"/>
      <c r="I172" s="256"/>
      <c r="J172" s="59" t="s">
        <v>87</v>
      </c>
    </row>
    <row r="173" spans="1:13" ht="26.25" customHeight="1" x14ac:dyDescent="0.25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257400</v>
      </c>
      <c r="M173" s="183" t="s">
        <v>126</v>
      </c>
    </row>
    <row r="174" spans="1:13" ht="16.5" thickBot="1" x14ac:dyDescent="0.3">
      <c r="A174" s="53"/>
      <c r="B174" s="76">
        <f>SUM(I89)</f>
        <v>1.243660951461</v>
      </c>
      <c r="C174" s="77">
        <f>SUM(I97)</f>
        <v>0</v>
      </c>
      <c r="D174" s="77">
        <f>SUM(I105)</f>
        <v>0.15092972711905336</v>
      </c>
      <c r="E174" s="77">
        <f>SUM(I113)</f>
        <v>0</v>
      </c>
      <c r="F174" s="77">
        <f>SUM(I121)</f>
        <v>0</v>
      </c>
      <c r="G174" s="77">
        <f>SUM(I149)</f>
        <v>37.256936613192089</v>
      </c>
      <c r="H174" s="122">
        <f>SUM(I158)</f>
        <v>2.9570152137164936</v>
      </c>
      <c r="I174" s="157">
        <f>SUM(I166)</f>
        <v>0</v>
      </c>
      <c r="J174" s="79">
        <f>SUM(B174:I174)</f>
        <v>41.608542505488636</v>
      </c>
    </row>
  </sheetData>
  <dataConsolidate/>
  <mergeCells count="79">
    <mergeCell ref="A166:G166"/>
    <mergeCell ref="A168:J168"/>
    <mergeCell ref="B172:I172"/>
    <mergeCell ref="E39:F39"/>
    <mergeCell ref="E40:F40"/>
    <mergeCell ref="E41:F41"/>
    <mergeCell ref="A149:G149"/>
    <mergeCell ref="A151:I151"/>
    <mergeCell ref="A155:I155"/>
    <mergeCell ref="A158:G158"/>
    <mergeCell ref="A160:I160"/>
    <mergeCell ref="A164:I164"/>
    <mergeCell ref="A113:G113"/>
    <mergeCell ref="A115:I115"/>
    <mergeCell ref="A119:J119"/>
    <mergeCell ref="A121:G121"/>
    <mergeCell ref="A123:I123"/>
    <mergeCell ref="A127:I127"/>
    <mergeCell ref="A97:G97"/>
    <mergeCell ref="A99:I99"/>
    <mergeCell ref="A103:I103"/>
    <mergeCell ref="A105:G105"/>
    <mergeCell ref="A107:I107"/>
    <mergeCell ref="A111:I111"/>
    <mergeCell ref="A54:I54"/>
    <mergeCell ref="A58:I58"/>
    <mergeCell ref="I59:I60"/>
    <mergeCell ref="A60:F60"/>
    <mergeCell ref="A95:I95"/>
    <mergeCell ref="A62:I62"/>
    <mergeCell ref="A66:I66"/>
    <mergeCell ref="I67:I68"/>
    <mergeCell ref="A68:F68"/>
    <mergeCell ref="A70:I70"/>
    <mergeCell ref="D74:G74"/>
    <mergeCell ref="A78:I78"/>
    <mergeCell ref="A80:I80"/>
    <mergeCell ref="A84:I84"/>
    <mergeCell ref="A89:G89"/>
    <mergeCell ref="A91:I91"/>
    <mergeCell ref="E36:F36"/>
    <mergeCell ref="E37:F37"/>
    <mergeCell ref="E31:F31"/>
    <mergeCell ref="E32:F32"/>
    <mergeCell ref="I51:I52"/>
    <mergeCell ref="A52:F52"/>
    <mergeCell ref="I43:I44"/>
    <mergeCell ref="E33:F33"/>
    <mergeCell ref="E34:F34"/>
    <mergeCell ref="E35:F35"/>
    <mergeCell ref="A23:I23"/>
    <mergeCell ref="E25:F25"/>
    <mergeCell ref="E26:F26"/>
    <mergeCell ref="A27:I27"/>
    <mergeCell ref="A50:I50"/>
    <mergeCell ref="E42:F42"/>
    <mergeCell ref="E38:F38"/>
    <mergeCell ref="A43:F43"/>
    <mergeCell ref="A44:D44"/>
    <mergeCell ref="E44:F44"/>
    <mergeCell ref="G44:H44"/>
    <mergeCell ref="A46:I46"/>
    <mergeCell ref="I28:I42"/>
    <mergeCell ref="E28:F28"/>
    <mergeCell ref="E29:F29"/>
    <mergeCell ref="E30:F30"/>
    <mergeCell ref="A22:I22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1" orientation="landscape" r:id="rId1"/>
  <rowBreaks count="2" manualBreakCount="2">
    <brk id="43" max="9" man="1"/>
    <brk id="69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r:id="rId5">
            <anchor moveWithCells="1" sizeWithCells="1">
              <from>
                <xdr:col>6</xdr:col>
                <xdr:colOff>285750</xdr:colOff>
                <xdr:row>51</xdr:row>
                <xdr:rowOff>57150</xdr:rowOff>
              </from>
              <to>
                <xdr:col>6</xdr:col>
                <xdr:colOff>590550</xdr:colOff>
                <xdr:row>51</xdr:row>
                <xdr:rowOff>295275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r:id="rId7">
            <anchor moveWithCells="1" sizeWithCells="1">
              <from>
                <xdr:col>6</xdr:col>
                <xdr:colOff>219075</xdr:colOff>
                <xdr:row>59</xdr:row>
                <xdr:rowOff>85725</xdr:rowOff>
              </from>
              <to>
                <xdr:col>6</xdr:col>
                <xdr:colOff>590550</xdr:colOff>
                <xdr:row>59</xdr:row>
                <xdr:rowOff>323850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8">
          <objectPr defaultSize="0" autoPict="0" r:id="rId9">
            <anchor moveWithCells="1" sizeWithCells="1">
              <from>
                <xdr:col>4</xdr:col>
                <xdr:colOff>57150</xdr:colOff>
                <xdr:row>71</xdr:row>
                <xdr:rowOff>9525</xdr:rowOff>
              </from>
              <to>
                <xdr:col>5</xdr:col>
                <xdr:colOff>1028700</xdr:colOff>
                <xdr:row>72</xdr:row>
                <xdr:rowOff>95250</xdr:rowOff>
              </to>
            </anchor>
          </objectPr>
        </oleObject>
      </mc:Choice>
      <mc:Fallback>
        <oleObject progId="Equation.3" shapeId="3075" r:id="rId8"/>
      </mc:Fallback>
    </mc:AlternateContent>
    <mc:AlternateContent xmlns:mc="http://schemas.openxmlformats.org/markup-compatibility/2006">
      <mc:Choice Requires="x14">
        <oleObject progId="Equation.3" shapeId="3076" r:id="rId10">
          <objectPr defaultSize="0" r:id="rId11">
            <anchor moveWithCells="1" sizeWithCells="1">
              <from>
                <xdr:col>6</xdr:col>
                <xdr:colOff>314325</xdr:colOff>
                <xdr:row>42</xdr:row>
                <xdr:rowOff>95250</xdr:rowOff>
              </from>
              <to>
                <xdr:col>6</xdr:col>
                <xdr:colOff>657225</xdr:colOff>
                <xdr:row>42</xdr:row>
                <xdr:rowOff>333375</xdr:rowOff>
              </to>
            </anchor>
          </objectPr>
        </oleObject>
      </mc:Choice>
      <mc:Fallback>
        <oleObject progId="Equation.3" shapeId="3076" r:id="rId10"/>
      </mc:Fallback>
    </mc:AlternateContent>
    <mc:AlternateContent xmlns:mc="http://schemas.openxmlformats.org/markup-compatibility/2006">
      <mc:Choice Requires="x14">
        <oleObject progId="Equation.3" shapeId="3077" r:id="rId12">
          <objectPr defaultSize="0" autoPict="0" r:id="rId13">
            <anchor moveWithCells="1" sizeWithCells="1">
              <from>
                <xdr:col>7</xdr:col>
                <xdr:colOff>457200</xdr:colOff>
                <xdr:row>88</xdr:row>
                <xdr:rowOff>85725</xdr:rowOff>
              </from>
              <to>
                <xdr:col>7</xdr:col>
                <xdr:colOff>771525</xdr:colOff>
                <xdr:row>88</xdr:row>
                <xdr:rowOff>323850</xdr:rowOff>
              </to>
            </anchor>
          </objectPr>
        </oleObject>
      </mc:Choice>
      <mc:Fallback>
        <oleObject progId="Equation.3" shapeId="3077" r:id="rId12"/>
      </mc:Fallback>
    </mc:AlternateContent>
    <mc:AlternateContent xmlns:mc="http://schemas.openxmlformats.org/markup-compatibility/2006">
      <mc:Choice Requires="x14">
        <oleObject progId="Equation.3" shapeId="3078" r:id="rId14">
          <objectPr defaultSize="0" autoPict="0" r:id="rId15">
            <anchor moveWithCells="1" sizeWithCells="1">
              <from>
                <xdr:col>7</xdr:col>
                <xdr:colOff>457200</xdr:colOff>
                <xdr:row>112</xdr:row>
                <xdr:rowOff>85725</xdr:rowOff>
              </from>
              <to>
                <xdr:col>7</xdr:col>
                <xdr:colOff>762000</xdr:colOff>
                <xdr:row>112</xdr:row>
                <xdr:rowOff>323850</xdr:rowOff>
              </to>
            </anchor>
          </objectPr>
        </oleObject>
      </mc:Choice>
      <mc:Fallback>
        <oleObject progId="Equation.3" shapeId="3078" r:id="rId14"/>
      </mc:Fallback>
    </mc:AlternateContent>
    <mc:AlternateContent xmlns:mc="http://schemas.openxmlformats.org/markup-compatibility/2006">
      <mc:Choice Requires="x14">
        <oleObject progId="Equation.3" shapeId="3079" r:id="rId16">
          <objectPr defaultSize="0" autoPict="0" r:id="rId17">
            <anchor moveWithCells="1" sizeWithCells="1">
              <from>
                <xdr:col>7</xdr:col>
                <xdr:colOff>523875</xdr:colOff>
                <xdr:row>120</xdr:row>
                <xdr:rowOff>85725</xdr:rowOff>
              </from>
              <to>
                <xdr:col>7</xdr:col>
                <xdr:colOff>819150</xdr:colOff>
                <xdr:row>120</xdr:row>
                <xdr:rowOff>323850</xdr:rowOff>
              </to>
            </anchor>
          </objectPr>
        </oleObject>
      </mc:Choice>
      <mc:Fallback>
        <oleObject progId="Equation.3" shapeId="3079" r:id="rId16"/>
      </mc:Fallback>
    </mc:AlternateContent>
    <mc:AlternateContent xmlns:mc="http://schemas.openxmlformats.org/markup-compatibility/2006">
      <mc:Choice Requires="x14">
        <oleObject progId="Equation.3" shapeId="3080" r:id="rId18">
          <objectPr defaultSize="0" autoPict="0" r:id="rId19">
            <anchor moveWithCells="1" sizeWithCells="1">
              <from>
                <xdr:col>7</xdr:col>
                <xdr:colOff>390525</xdr:colOff>
                <xdr:row>148</xdr:row>
                <xdr:rowOff>76200</xdr:rowOff>
              </from>
              <to>
                <xdr:col>7</xdr:col>
                <xdr:colOff>742950</xdr:colOff>
                <xdr:row>148</xdr:row>
                <xdr:rowOff>314325</xdr:rowOff>
              </to>
            </anchor>
          </objectPr>
        </oleObject>
      </mc:Choice>
      <mc:Fallback>
        <oleObject progId="Equation.3" shapeId="3080" r:id="rId18"/>
      </mc:Fallback>
    </mc:AlternateContent>
    <mc:AlternateContent xmlns:mc="http://schemas.openxmlformats.org/markup-compatibility/2006">
      <mc:Choice Requires="x14">
        <oleObject progId="Equation.3" shapeId="3081" r:id="rId20">
          <objectPr defaultSize="0" autoPict="0" r:id="rId21">
            <anchor moveWithCells="1" sizeWithCells="1">
              <from>
                <xdr:col>7</xdr:col>
                <xdr:colOff>419100</xdr:colOff>
                <xdr:row>157</xdr:row>
                <xdr:rowOff>76200</xdr:rowOff>
              </from>
              <to>
                <xdr:col>7</xdr:col>
                <xdr:colOff>790575</xdr:colOff>
                <xdr:row>157</xdr:row>
                <xdr:rowOff>314325</xdr:rowOff>
              </to>
            </anchor>
          </objectPr>
        </oleObject>
      </mc:Choice>
      <mc:Fallback>
        <oleObject progId="Equation.3" shapeId="3081" r:id="rId20"/>
      </mc:Fallback>
    </mc:AlternateContent>
    <mc:AlternateContent xmlns:mc="http://schemas.openxmlformats.org/markup-compatibility/2006">
      <mc:Choice Requires="x14">
        <oleObject progId="Equation.3" shapeId="3082" r:id="rId22">
          <objectPr defaultSize="0" autoPict="0" r:id="rId23">
            <anchor moveWithCells="1" sizeWithCells="1">
              <from>
                <xdr:col>3</xdr:col>
                <xdr:colOff>485775</xdr:colOff>
                <xdr:row>74</xdr:row>
                <xdr:rowOff>104775</xdr:rowOff>
              </from>
              <to>
                <xdr:col>3</xdr:col>
                <xdr:colOff>771525</xdr:colOff>
                <xdr:row>74</xdr:row>
                <xdr:rowOff>342900</xdr:rowOff>
              </to>
            </anchor>
          </objectPr>
        </oleObject>
      </mc:Choice>
      <mc:Fallback>
        <oleObject progId="Equation.3" shapeId="3082" r:id="rId22"/>
      </mc:Fallback>
    </mc:AlternateContent>
    <mc:AlternateContent xmlns:mc="http://schemas.openxmlformats.org/markup-compatibility/2006">
      <mc:Choice Requires="x14">
        <oleObject progId="Equation.3" shapeId="3083" r:id="rId24">
          <objectPr defaultSize="0" r:id="rId5">
            <anchor moveWithCells="1" sizeWithCells="1">
              <from>
                <xdr:col>4</xdr:col>
                <xdr:colOff>457200</xdr:colOff>
                <xdr:row>74</xdr:row>
                <xdr:rowOff>123825</xdr:rowOff>
              </from>
              <to>
                <xdr:col>4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3083" r:id="rId24"/>
      </mc:Fallback>
    </mc:AlternateContent>
    <mc:AlternateContent xmlns:mc="http://schemas.openxmlformats.org/markup-compatibility/2006">
      <mc:Choice Requires="x14">
        <oleObject progId="Equation.3" shapeId="3084" r:id="rId25">
          <objectPr defaultSize="0" r:id="rId7">
            <anchor moveWithCells="1" sizeWithCells="1">
              <from>
                <xdr:col>5</xdr:col>
                <xdr:colOff>390525</xdr:colOff>
                <xdr:row>74</xdr:row>
                <xdr:rowOff>123825</xdr:rowOff>
              </from>
              <to>
                <xdr:col>5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3084" r:id="rId25"/>
      </mc:Fallback>
    </mc:AlternateContent>
    <mc:AlternateContent xmlns:mc="http://schemas.openxmlformats.org/markup-compatibility/2006">
      <mc:Choice Requires="x14">
        <oleObject progId="Equation.3" shapeId="3085" r:id="rId26">
          <objectPr defaultSize="0" r:id="rId27">
            <anchor moveWithCells="1" sizeWithCells="1">
              <from>
                <xdr:col>7</xdr:col>
                <xdr:colOff>361950</xdr:colOff>
                <xdr:row>74</xdr:row>
                <xdr:rowOff>57150</xdr:rowOff>
              </from>
              <to>
                <xdr:col>7</xdr:col>
                <xdr:colOff>800100</xdr:colOff>
                <xdr:row>74</xdr:row>
                <xdr:rowOff>304800</xdr:rowOff>
              </to>
            </anchor>
          </objectPr>
        </oleObject>
      </mc:Choice>
      <mc:Fallback>
        <oleObject progId="Equation.3" shapeId="3085" r:id="rId26"/>
      </mc:Fallback>
    </mc:AlternateContent>
    <mc:AlternateContent xmlns:mc="http://schemas.openxmlformats.org/markup-compatibility/2006">
      <mc:Choice Requires="x14">
        <oleObject progId="Equation.3" shapeId="3086" r:id="rId28">
          <objectPr defaultSize="0" autoPict="0" r:id="rId13">
            <anchor moveWithCells="1" sizeWithCells="1">
              <from>
                <xdr:col>1</xdr:col>
                <xdr:colOff>1390650</xdr:colOff>
                <xdr:row>172</xdr:row>
                <xdr:rowOff>57150</xdr:rowOff>
              </from>
              <to>
                <xdr:col>1</xdr:col>
                <xdr:colOff>1704975</xdr:colOff>
                <xdr:row>172</xdr:row>
                <xdr:rowOff>295275</xdr:rowOff>
              </to>
            </anchor>
          </objectPr>
        </oleObject>
      </mc:Choice>
      <mc:Fallback>
        <oleObject progId="Equation.3" shapeId="3086" r:id="rId28"/>
      </mc:Fallback>
    </mc:AlternateContent>
    <mc:AlternateContent xmlns:mc="http://schemas.openxmlformats.org/markup-compatibility/2006">
      <mc:Choice Requires="x14">
        <oleObject progId="Equation.3" shapeId="3087" r:id="rId29">
          <objectPr defaultSize="0" autoPict="0" r:id="rId30">
            <anchor moveWithCells="1" sizeWithCells="1">
              <from>
                <xdr:col>2</xdr:col>
                <xdr:colOff>885825</xdr:colOff>
                <xdr:row>172</xdr:row>
                <xdr:rowOff>95250</xdr:rowOff>
              </from>
              <to>
                <xdr:col>2</xdr:col>
                <xdr:colOff>1266825</xdr:colOff>
                <xdr:row>173</xdr:row>
                <xdr:rowOff>0</xdr:rowOff>
              </to>
            </anchor>
          </objectPr>
        </oleObject>
      </mc:Choice>
      <mc:Fallback>
        <oleObject progId="Equation.3" shapeId="3087" r:id="rId29"/>
      </mc:Fallback>
    </mc:AlternateContent>
    <mc:AlternateContent xmlns:mc="http://schemas.openxmlformats.org/markup-compatibility/2006">
      <mc:Choice Requires="x14">
        <oleObject progId="Equation.3" shapeId="3088" r:id="rId31">
          <objectPr defaultSize="0" autoPict="0" r:id="rId32">
            <anchor moveWithCells="1" sizeWithCells="1">
              <from>
                <xdr:col>3</xdr:col>
                <xdr:colOff>457200</xdr:colOff>
                <xdr:row>172</xdr:row>
                <xdr:rowOff>57150</xdr:rowOff>
              </from>
              <to>
                <xdr:col>3</xdr:col>
                <xdr:colOff>952500</xdr:colOff>
                <xdr:row>172</xdr:row>
                <xdr:rowOff>285750</xdr:rowOff>
              </to>
            </anchor>
          </objectPr>
        </oleObject>
      </mc:Choice>
      <mc:Fallback>
        <oleObject progId="Equation.3" shapeId="3088" r:id="rId31"/>
      </mc:Fallback>
    </mc:AlternateContent>
    <mc:AlternateContent xmlns:mc="http://schemas.openxmlformats.org/markup-compatibility/2006">
      <mc:Choice Requires="x14">
        <oleObject progId="Equation.3" shapeId="3089" r:id="rId33">
          <objectPr defaultSize="0" autoPict="0" r:id="rId15">
            <anchor moveWithCells="1" sizeWithCells="1">
              <from>
                <xdr:col>4</xdr:col>
                <xdr:colOff>466725</xdr:colOff>
                <xdr:row>172</xdr:row>
                <xdr:rowOff>85725</xdr:rowOff>
              </from>
              <to>
                <xdr:col>4</xdr:col>
                <xdr:colOff>771525</xdr:colOff>
                <xdr:row>172</xdr:row>
                <xdr:rowOff>295275</xdr:rowOff>
              </to>
            </anchor>
          </objectPr>
        </oleObject>
      </mc:Choice>
      <mc:Fallback>
        <oleObject progId="Equation.3" shapeId="3089" r:id="rId33"/>
      </mc:Fallback>
    </mc:AlternateContent>
    <mc:AlternateContent xmlns:mc="http://schemas.openxmlformats.org/markup-compatibility/2006">
      <mc:Choice Requires="x14">
        <oleObject progId="Equation.3" shapeId="3090" r:id="rId34">
          <objectPr defaultSize="0" autoPict="0" r:id="rId17">
            <anchor moveWithCells="1" sizeWithCells="1">
              <from>
                <xdr:col>5</xdr:col>
                <xdr:colOff>428625</xdr:colOff>
                <xdr:row>172</xdr:row>
                <xdr:rowOff>123825</xdr:rowOff>
              </from>
              <to>
                <xdr:col>5</xdr:col>
                <xdr:colOff>723900</xdr:colOff>
                <xdr:row>173</xdr:row>
                <xdr:rowOff>0</xdr:rowOff>
              </to>
            </anchor>
          </objectPr>
        </oleObject>
      </mc:Choice>
      <mc:Fallback>
        <oleObject progId="Equation.3" shapeId="3090" r:id="rId34"/>
      </mc:Fallback>
    </mc:AlternateContent>
    <mc:AlternateContent xmlns:mc="http://schemas.openxmlformats.org/markup-compatibility/2006">
      <mc:Choice Requires="x14">
        <oleObject progId="Equation.3" shapeId="3091" r:id="rId35">
          <objectPr defaultSize="0" autoPict="0" r:id="rId19">
            <anchor moveWithCells="1" sizeWithCells="1">
              <from>
                <xdr:col>6</xdr:col>
                <xdr:colOff>314325</xdr:colOff>
                <xdr:row>172</xdr:row>
                <xdr:rowOff>76200</xdr:rowOff>
              </from>
              <to>
                <xdr:col>6</xdr:col>
                <xdr:colOff>666750</xdr:colOff>
                <xdr:row>172</xdr:row>
                <xdr:rowOff>304800</xdr:rowOff>
              </to>
            </anchor>
          </objectPr>
        </oleObject>
      </mc:Choice>
      <mc:Fallback>
        <oleObject progId="Equation.3" shapeId="3091" r:id="rId35"/>
      </mc:Fallback>
    </mc:AlternateContent>
    <mc:AlternateContent xmlns:mc="http://schemas.openxmlformats.org/markup-compatibility/2006">
      <mc:Choice Requires="x14">
        <oleObject progId="Equation.3" shapeId="3092" r:id="rId36">
          <objectPr defaultSize="0" autoPict="0" r:id="rId21">
            <anchor moveWithCells="1" sizeWithCells="1">
              <from>
                <xdr:col>7</xdr:col>
                <xdr:colOff>466725</xdr:colOff>
                <xdr:row>172</xdr:row>
                <xdr:rowOff>104775</xdr:rowOff>
              </from>
              <to>
                <xdr:col>7</xdr:col>
                <xdr:colOff>838200</xdr:colOff>
                <xdr:row>172</xdr:row>
                <xdr:rowOff>314325</xdr:rowOff>
              </to>
            </anchor>
          </objectPr>
        </oleObject>
      </mc:Choice>
      <mc:Fallback>
        <oleObject progId="Equation.3" shapeId="3092" r:id="rId36"/>
      </mc:Fallback>
    </mc:AlternateContent>
    <mc:AlternateContent xmlns:mc="http://schemas.openxmlformats.org/markup-compatibility/2006">
      <mc:Choice Requires="x14">
        <oleObject progId="Equation.3" shapeId="3093" r:id="rId37">
          <objectPr defaultSize="0" autoPict="0" r:id="rId38">
            <anchor moveWithCells="1" sizeWithCells="1">
              <from>
                <xdr:col>4</xdr:col>
                <xdr:colOff>409575</xdr:colOff>
                <xdr:row>176</xdr:row>
                <xdr:rowOff>0</xdr:rowOff>
              </from>
              <to>
                <xdr:col>4</xdr:col>
                <xdr:colOff>752475</xdr:colOff>
                <xdr:row>176</xdr:row>
                <xdr:rowOff>0</xdr:rowOff>
              </to>
            </anchor>
          </objectPr>
        </oleObject>
      </mc:Choice>
      <mc:Fallback>
        <oleObject progId="Equation.3" shapeId="3093" r:id="rId37"/>
      </mc:Fallback>
    </mc:AlternateContent>
    <mc:AlternateContent xmlns:mc="http://schemas.openxmlformats.org/markup-compatibility/2006">
      <mc:Choice Requires="x14">
        <oleObject progId="Equation.3" shapeId="3094" r:id="rId39">
          <objectPr defaultSize="0" autoPict="0" r:id="rId32">
            <anchor moveWithCells="1" sizeWithCells="1">
              <from>
                <xdr:col>7</xdr:col>
                <xdr:colOff>400050</xdr:colOff>
                <xdr:row>104</xdr:row>
                <xdr:rowOff>85725</xdr:rowOff>
              </from>
              <to>
                <xdr:col>7</xdr:col>
                <xdr:colOff>895350</xdr:colOff>
                <xdr:row>104</xdr:row>
                <xdr:rowOff>314325</xdr:rowOff>
              </to>
            </anchor>
          </objectPr>
        </oleObject>
      </mc:Choice>
      <mc:Fallback>
        <oleObject progId="Equation.3" shapeId="3094" r:id="rId39"/>
      </mc:Fallback>
    </mc:AlternateContent>
    <mc:AlternateContent xmlns:mc="http://schemas.openxmlformats.org/markup-compatibility/2006">
      <mc:Choice Requires="x14">
        <oleObject progId="Equation.3" shapeId="3095" r:id="rId40">
          <objectPr defaultSize="0" autoPict="0" r:id="rId41">
            <anchor moveWithCells="1" sizeWithCells="1">
              <from>
                <xdr:col>6</xdr:col>
                <xdr:colOff>219075</xdr:colOff>
                <xdr:row>67</xdr:row>
                <xdr:rowOff>76200</xdr:rowOff>
              </from>
              <to>
                <xdr:col>6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3095" r:id="rId40"/>
      </mc:Fallback>
    </mc:AlternateContent>
    <mc:AlternateContent xmlns:mc="http://schemas.openxmlformats.org/markup-compatibility/2006">
      <mc:Choice Requires="x14">
        <oleObject progId="Equation.3" shapeId="3096" r:id="rId42">
          <objectPr defaultSize="0" autoPict="0" r:id="rId41">
            <anchor moveWithCells="1" sizeWithCells="1">
              <from>
                <xdr:col>6</xdr:col>
                <xdr:colOff>238125</xdr:colOff>
                <xdr:row>74</xdr:row>
                <xdr:rowOff>95250</xdr:rowOff>
              </from>
              <to>
                <xdr:col>6</xdr:col>
                <xdr:colOff>790575</xdr:colOff>
                <xdr:row>74</xdr:row>
                <xdr:rowOff>361950</xdr:rowOff>
              </to>
            </anchor>
          </objectPr>
        </oleObject>
      </mc:Choice>
      <mc:Fallback>
        <oleObject progId="Equation.3" shapeId="3096" r:id="rId42"/>
      </mc:Fallback>
    </mc:AlternateContent>
    <mc:AlternateContent xmlns:mc="http://schemas.openxmlformats.org/markup-compatibility/2006">
      <mc:Choice Requires="x14">
        <oleObject progId="Equation.3" shapeId="3097" r:id="rId43">
          <objectPr defaultSize="0" autoPict="0" r:id="rId44">
            <anchor moveWithCells="1" sizeWithCells="1">
              <from>
                <xdr:col>7</xdr:col>
                <xdr:colOff>276225</xdr:colOff>
                <xdr:row>165</xdr:row>
                <xdr:rowOff>76200</xdr:rowOff>
              </from>
              <to>
                <xdr:col>7</xdr:col>
                <xdr:colOff>866775</xdr:colOff>
                <xdr:row>165</xdr:row>
                <xdr:rowOff>333375</xdr:rowOff>
              </to>
            </anchor>
          </objectPr>
        </oleObject>
      </mc:Choice>
      <mc:Fallback>
        <oleObject progId="Equation.3" shapeId="3097" r:id="rId43"/>
      </mc:Fallback>
    </mc:AlternateContent>
    <mc:AlternateContent xmlns:mc="http://schemas.openxmlformats.org/markup-compatibility/2006">
      <mc:Choice Requires="x14">
        <oleObject progId="Equation.3" shapeId="3098" r:id="rId45">
          <objectPr defaultSize="0" autoPict="0" r:id="rId44">
            <anchor moveWithCells="1" sizeWithCells="1">
              <from>
                <xdr:col>8</xdr:col>
                <xdr:colOff>723900</xdr:colOff>
                <xdr:row>172</xdr:row>
                <xdr:rowOff>57150</xdr:rowOff>
              </from>
              <to>
                <xdr:col>8</xdr:col>
                <xdr:colOff>1314450</xdr:colOff>
                <xdr:row>172</xdr:row>
                <xdr:rowOff>314325</xdr:rowOff>
              </to>
            </anchor>
          </objectPr>
        </oleObject>
      </mc:Choice>
      <mc:Fallback>
        <oleObject progId="Equation.3" shapeId="3098" r:id="rId45"/>
      </mc:Fallback>
    </mc:AlternateContent>
    <mc:AlternateContent xmlns:mc="http://schemas.openxmlformats.org/markup-compatibility/2006">
      <mc:Choice Requires="x14">
        <oleObject progId="Equation.3" shapeId="3099" r:id="rId46">
          <objectPr defaultSize="0" autoPict="0" r:id="rId47">
            <anchor moveWithCells="1" sizeWithCells="1">
              <from>
                <xdr:col>3</xdr:col>
                <xdr:colOff>0</xdr:colOff>
                <xdr:row>169</xdr:row>
                <xdr:rowOff>28575</xdr:rowOff>
              </from>
              <to>
                <xdr:col>6</xdr:col>
                <xdr:colOff>228600</xdr:colOff>
                <xdr:row>170</xdr:row>
                <xdr:rowOff>76200</xdr:rowOff>
              </to>
            </anchor>
          </objectPr>
        </oleObject>
      </mc:Choice>
      <mc:Fallback>
        <oleObject progId="Equation.3" shapeId="3099" r:id="rId46"/>
      </mc:Fallback>
    </mc:AlternateContent>
    <mc:AlternateContent xmlns:mc="http://schemas.openxmlformats.org/markup-compatibility/2006">
      <mc:Choice Requires="x14">
        <oleObject progId="Equation.3" shapeId="3100" r:id="rId48">
          <objectPr defaultSize="0" autoPict="0" r:id="rId38">
            <anchor moveWithCells="1" sizeWithCells="1">
              <from>
                <xdr:col>9</xdr:col>
                <xdr:colOff>476250</xdr:colOff>
                <xdr:row>172</xdr:row>
                <xdr:rowOff>47625</xdr:rowOff>
              </from>
              <to>
                <xdr:col>9</xdr:col>
                <xdr:colOff>819150</xdr:colOff>
                <xdr:row>172</xdr:row>
                <xdr:rowOff>276225</xdr:rowOff>
              </to>
            </anchor>
          </objectPr>
        </oleObject>
      </mc:Choice>
      <mc:Fallback>
        <oleObject progId="Equation.3" shapeId="3100" r:id="rId4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5"/>
  <sheetViews>
    <sheetView view="pageBreakPreview" topLeftCell="A4" zoomScale="80" zoomScaleNormal="80" zoomScaleSheetLayoutView="80" workbookViewId="0">
      <selection activeCell="D26" sqref="D26:E26"/>
    </sheetView>
  </sheetViews>
  <sheetFormatPr defaultRowHeight="15.75" x14ac:dyDescent="0.25"/>
  <cols>
    <col min="1" max="1" width="5.7109375" style="127" customWidth="1"/>
    <col min="2" max="2" width="34.85546875" style="127" customWidth="1"/>
    <col min="3" max="3" width="19.5703125" style="127" customWidth="1"/>
    <col min="4" max="4" width="10.5703125" style="127" customWidth="1"/>
    <col min="5" max="5" width="11" style="127" customWidth="1"/>
    <col min="6" max="7" width="10.5703125" style="127" customWidth="1"/>
    <col min="8" max="8" width="26" style="127" customWidth="1"/>
    <col min="9" max="9" width="28.28515625" style="127" customWidth="1"/>
    <col min="10" max="10" width="18.7109375" style="127" customWidth="1"/>
    <col min="11" max="11" width="41.42578125" style="127" customWidth="1"/>
    <col min="12" max="12" width="23" style="127" customWidth="1"/>
    <col min="13" max="13" width="21" style="127" customWidth="1"/>
    <col min="14" max="14" width="9.140625" style="127"/>
    <col min="15" max="15" width="13.28515625" style="127" customWidth="1"/>
    <col min="16" max="16" width="12.28515625" style="127" customWidth="1"/>
    <col min="17" max="17" width="13.140625" style="127" customWidth="1"/>
    <col min="18" max="18" width="11.140625" style="127" customWidth="1"/>
    <col min="19" max="16384" width="9.140625" style="127"/>
  </cols>
  <sheetData>
    <row r="1" spans="1:13" x14ac:dyDescent="0.25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</row>
    <row r="3" spans="1:13" ht="21.75" customHeight="1" x14ac:dyDescent="0.25">
      <c r="C3" s="129"/>
      <c r="D3" s="39"/>
      <c r="F3" s="38"/>
      <c r="G3" s="25"/>
    </row>
    <row r="4" spans="1:13" ht="16.5" thickBot="1" x14ac:dyDescent="0.3"/>
    <row r="5" spans="1:13" ht="87" customHeight="1" x14ac:dyDescent="0.25">
      <c r="B5" s="80" t="s">
        <v>86</v>
      </c>
      <c r="C5" s="80" t="s">
        <v>88</v>
      </c>
      <c r="D5" s="258" t="s">
        <v>89</v>
      </c>
      <c r="E5" s="259"/>
    </row>
    <row r="6" spans="1:13" ht="32.25" customHeight="1" thickBot="1" x14ac:dyDescent="0.3">
      <c r="B6" s="81"/>
      <c r="C6" s="81"/>
      <c r="D6" s="260"/>
      <c r="E6" s="261"/>
    </row>
    <row r="7" spans="1:13" ht="16.5" thickBot="1" x14ac:dyDescent="0.3">
      <c r="B7" s="78">
        <f>'Пуб. показ (1)'!H76</f>
        <v>63.315087671741509</v>
      </c>
      <c r="C7" s="78">
        <f>'Пуб. показ (1)'!J174</f>
        <v>41.608542505488636</v>
      </c>
      <c r="D7" s="262">
        <f>SUM(B7:C7)</f>
        <v>104.92363017723014</v>
      </c>
      <c r="E7" s="263"/>
    </row>
    <row r="9" spans="1:13" ht="15.75" customHeight="1" x14ac:dyDescent="0.25">
      <c r="A9" s="207" t="s">
        <v>68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5.75" customHeight="1" x14ac:dyDescent="0.25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7"/>
    </row>
    <row r="11" spans="1:13" ht="15.75" customHeight="1" x14ac:dyDescent="0.25">
      <c r="A11" s="246" t="s">
        <v>98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3" ht="16.5" thickBot="1" x14ac:dyDescent="0.3"/>
    <row r="13" spans="1:13" ht="99" customHeight="1" thickBot="1" x14ac:dyDescent="0.3">
      <c r="A13" s="264" t="s">
        <v>78</v>
      </c>
      <c r="B13" s="265" t="s">
        <v>69</v>
      </c>
      <c r="C13" s="265" t="s">
        <v>70</v>
      </c>
      <c r="D13" s="267" t="s">
        <v>71</v>
      </c>
      <c r="E13" s="268"/>
      <c r="F13" s="268"/>
      <c r="G13" s="269"/>
      <c r="H13" s="270" t="s">
        <v>82</v>
      </c>
      <c r="I13" s="265" t="s">
        <v>83</v>
      </c>
      <c r="J13" s="265" t="s">
        <v>72</v>
      </c>
      <c r="K13" s="265" t="s">
        <v>84</v>
      </c>
      <c r="L13" s="265" t="s">
        <v>77</v>
      </c>
      <c r="M13" s="264" t="s">
        <v>85</v>
      </c>
    </row>
    <row r="14" spans="1:13" ht="84.75" customHeight="1" thickBot="1" x14ac:dyDescent="0.3">
      <c r="A14" s="264"/>
      <c r="B14" s="266"/>
      <c r="C14" s="266"/>
      <c r="D14" s="68" t="s">
        <v>73</v>
      </c>
      <c r="E14" s="69" t="s">
        <v>74</v>
      </c>
      <c r="F14" s="69" t="s">
        <v>75</v>
      </c>
      <c r="G14" s="70" t="s">
        <v>76</v>
      </c>
      <c r="H14" s="271"/>
      <c r="I14" s="266"/>
      <c r="J14" s="266"/>
      <c r="K14" s="272"/>
      <c r="L14" s="272"/>
      <c r="M14" s="264"/>
    </row>
    <row r="15" spans="1:13" ht="16.5" thickBot="1" x14ac:dyDescent="0.3">
      <c r="A15" s="133">
        <v>1</v>
      </c>
      <c r="B15" s="134">
        <v>2</v>
      </c>
      <c r="C15" s="135">
        <v>3</v>
      </c>
      <c r="D15" s="46">
        <v>4</v>
      </c>
      <c r="E15" s="47">
        <v>5</v>
      </c>
      <c r="F15" s="47">
        <v>6</v>
      </c>
      <c r="G15" s="48">
        <v>7</v>
      </c>
      <c r="H15" s="135">
        <v>8</v>
      </c>
      <c r="I15" s="135">
        <v>9</v>
      </c>
      <c r="J15" s="135" t="s">
        <v>79</v>
      </c>
      <c r="K15" s="40" t="s">
        <v>81</v>
      </c>
      <c r="L15" s="41" t="s">
        <v>80</v>
      </c>
      <c r="M15" s="133">
        <v>13</v>
      </c>
    </row>
    <row r="16" spans="1:13" ht="43.5" customHeight="1" thickBot="1" x14ac:dyDescent="0.3">
      <c r="A16" s="63">
        <v>1</v>
      </c>
      <c r="B16" s="62" t="s">
        <v>153</v>
      </c>
      <c r="C16" s="135" t="s">
        <v>90</v>
      </c>
      <c r="D16" s="49">
        <f>SUM(D7)</f>
        <v>104.92363017723014</v>
      </c>
      <c r="E16" s="50">
        <f>'Пуб. показ (1)'!D76</f>
        <v>63.315087671741509</v>
      </c>
      <c r="F16" s="103">
        <f>'Пуб. показ (1)'!B174</f>
        <v>1.243660951461</v>
      </c>
      <c r="G16" s="51">
        <f>'Пуб. показ (1)'!C174</f>
        <v>0</v>
      </c>
      <c r="H16" s="42">
        <f>'Пуб. показ (1)'!B17</f>
        <v>30346</v>
      </c>
      <c r="I16" s="42">
        <f>'Пуб. показ (1)'!B18</f>
        <v>30346</v>
      </c>
      <c r="J16" s="43">
        <f>H16/I16</f>
        <v>1</v>
      </c>
      <c r="K16" s="44">
        <f>F16+G16</f>
        <v>1.243660951461</v>
      </c>
      <c r="L16" s="45">
        <f>K16/(F16+G16)</f>
        <v>1</v>
      </c>
      <c r="M16" s="87">
        <f>(E16/D16)*J16+(1-(E16/D16)*L16)</f>
        <v>1</v>
      </c>
    </row>
    <row r="18" spans="1:17" x14ac:dyDescent="0.25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.75" thickBot="1" x14ac:dyDescent="0.3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 x14ac:dyDescent="0.3">
      <c r="G21" s="186">
        <v>1</v>
      </c>
      <c r="H21" s="187">
        <v>2</v>
      </c>
      <c r="I21" s="146">
        <v>3</v>
      </c>
      <c r="J21" s="147">
        <v>4</v>
      </c>
    </row>
    <row r="22" spans="1:17" ht="57.75" customHeight="1" thickBot="1" x14ac:dyDescent="0.3">
      <c r="G22" s="188">
        <v>1</v>
      </c>
      <c r="H22" s="189" t="s">
        <v>153</v>
      </c>
      <c r="I22" s="93" t="s">
        <v>187</v>
      </c>
      <c r="J22" s="94">
        <v>1</v>
      </c>
      <c r="K22" s="92"/>
    </row>
    <row r="24" spans="1:17" x14ac:dyDescent="0.25">
      <c r="A24" s="207" t="s">
        <v>94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7" ht="16.5" thickBot="1" x14ac:dyDescent="0.3"/>
    <row r="26" spans="1:17" ht="100.5" customHeight="1" x14ac:dyDescent="0.25">
      <c r="A26" s="65" t="s">
        <v>78</v>
      </c>
      <c r="B26" s="61" t="s">
        <v>69</v>
      </c>
      <c r="C26" s="61" t="s">
        <v>92</v>
      </c>
      <c r="D26" s="274" t="s">
        <v>95</v>
      </c>
      <c r="E26" s="274"/>
      <c r="F26" s="274" t="s">
        <v>96</v>
      </c>
      <c r="G26" s="274"/>
      <c r="H26" s="130" t="s">
        <v>91</v>
      </c>
      <c r="I26" s="130" t="s">
        <v>85</v>
      </c>
      <c r="J26" s="27" t="s">
        <v>89</v>
      </c>
      <c r="O26" s="25"/>
      <c r="Q26" s="25"/>
    </row>
    <row r="27" spans="1:17" ht="16.5" thickBot="1" x14ac:dyDescent="0.3">
      <c r="A27" s="66"/>
      <c r="B27" s="64">
        <v>1</v>
      </c>
      <c r="C27" s="64">
        <v>2</v>
      </c>
      <c r="D27" s="275">
        <v>3</v>
      </c>
      <c r="E27" s="275"/>
      <c r="F27" s="276">
        <v>4</v>
      </c>
      <c r="G27" s="276"/>
      <c r="H27" s="131">
        <v>5</v>
      </c>
      <c r="I27" s="131">
        <v>6</v>
      </c>
      <c r="J27" s="67" t="s">
        <v>97</v>
      </c>
      <c r="O27" s="25"/>
      <c r="Q27" s="25"/>
    </row>
    <row r="28" spans="1:17" ht="83.25" customHeight="1" thickBot="1" x14ac:dyDescent="0.3">
      <c r="A28" s="163">
        <v>1</v>
      </c>
      <c r="B28" s="164" t="s">
        <v>153</v>
      </c>
      <c r="C28" s="93" t="s">
        <v>187</v>
      </c>
      <c r="D28" s="277" t="s">
        <v>90</v>
      </c>
      <c r="E28" s="277"/>
      <c r="F28" s="278">
        <f>SUM(D16)</f>
        <v>104.92363017723014</v>
      </c>
      <c r="G28" s="279"/>
      <c r="H28" s="95">
        <f>SUM(J22)</f>
        <v>1</v>
      </c>
      <c r="I28" s="95">
        <f>SUM(M16)</f>
        <v>1</v>
      </c>
      <c r="J28" s="96">
        <f>F28*H28*I28</f>
        <v>104.92363017723014</v>
      </c>
      <c r="L28" s="25"/>
      <c r="O28" s="25"/>
      <c r="P28" s="25"/>
      <c r="Q28" s="25"/>
    </row>
    <row r="29" spans="1:17" x14ac:dyDescent="0.25">
      <c r="O29" s="25"/>
      <c r="P29" s="25"/>
      <c r="Q29" s="25"/>
    </row>
    <row r="30" spans="1:17" s="183" customFormat="1" x14ac:dyDescent="0.25">
      <c r="O30" s="25"/>
      <c r="P30" s="25"/>
      <c r="Q30" s="25"/>
    </row>
    <row r="31" spans="1:17" s="183" customFormat="1" x14ac:dyDescent="0.25">
      <c r="G31" s="273" t="s">
        <v>153</v>
      </c>
      <c r="H31" s="273"/>
      <c r="I31" s="273"/>
      <c r="J31" s="109">
        <f>J28*'Пуб. показ (1)'!B16</f>
        <v>8689775.0512782</v>
      </c>
      <c r="O31" s="25"/>
      <c r="P31" s="25"/>
      <c r="Q31" s="25"/>
    </row>
    <row r="32" spans="1:17" s="183" customFormat="1" x14ac:dyDescent="0.25">
      <c r="O32" s="25"/>
      <c r="P32" s="25"/>
      <c r="Q32" s="25"/>
    </row>
    <row r="33" spans="8:17" s="183" customFormat="1" x14ac:dyDescent="0.25">
      <c r="O33" s="25"/>
      <c r="P33" s="25"/>
      <c r="Q33" s="25"/>
    </row>
    <row r="35" spans="8:17" x14ac:dyDescent="0.25">
      <c r="H35" s="25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4099" r:id="rId8"/>
      </mc:Fallback>
    </mc:AlternateContent>
    <mc:AlternateContent xmlns:mc="http://schemas.openxmlformats.org/markup-compatibility/2006">
      <mc:Choice Requires="x14">
        <oleObject progId="Equation.3" shapeId="4100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4100" r:id="rId10"/>
      </mc:Fallback>
    </mc:AlternateContent>
    <mc:AlternateContent xmlns:mc="http://schemas.openxmlformats.org/markup-compatibility/2006">
      <mc:Choice Requires="x14">
        <oleObject progId="Equation.3" shapeId="4101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4101" r:id="rId12"/>
      </mc:Fallback>
    </mc:AlternateContent>
    <mc:AlternateContent xmlns:mc="http://schemas.openxmlformats.org/markup-compatibility/2006">
      <mc:Choice Requires="x14">
        <oleObject progId="Equation.3" shapeId="4102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4102" r:id="rId14"/>
      </mc:Fallback>
    </mc:AlternateContent>
    <mc:AlternateContent xmlns:mc="http://schemas.openxmlformats.org/markup-compatibility/2006">
      <mc:Choice Requires="x14">
        <oleObject progId="Equation.3" shapeId="4103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4103" r:id="rId16"/>
      </mc:Fallback>
    </mc:AlternateContent>
    <mc:AlternateContent xmlns:mc="http://schemas.openxmlformats.org/markup-compatibility/2006">
      <mc:Choice Requires="x14">
        <oleObject progId="Equation.3" shapeId="4104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4104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74"/>
  <sheetViews>
    <sheetView view="pageBreakPreview" topLeftCell="A155" zoomScale="80" zoomScaleSheetLayoutView="80" workbookViewId="0">
      <selection activeCell="C17" sqref="C17:I17"/>
    </sheetView>
  </sheetViews>
  <sheetFormatPr defaultRowHeight="15.75" x14ac:dyDescent="0.25"/>
  <cols>
    <col min="1" max="1" width="5.5703125" style="173" customWidth="1"/>
    <col min="2" max="2" width="45.7109375" style="173" customWidth="1"/>
    <col min="3" max="3" width="31.42578125" style="173" customWidth="1"/>
    <col min="4" max="4" width="21.7109375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13.140625" style="173" bestFit="1" customWidth="1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 x14ac:dyDescent="0.25">
      <c r="I1" s="173" t="s">
        <v>108</v>
      </c>
    </row>
    <row r="2" spans="1:12" ht="47.25" x14ac:dyDescent="0.25">
      <c r="I2" s="173" t="s">
        <v>112</v>
      </c>
    </row>
    <row r="4" spans="1:12" x14ac:dyDescent="0.25">
      <c r="I4" s="97"/>
      <c r="J4" s="202" t="s">
        <v>200</v>
      </c>
    </row>
    <row r="6" spans="1:12" ht="15.75" customHeight="1" x14ac:dyDescent="0.25">
      <c r="H6" s="209" t="s">
        <v>185</v>
      </c>
      <c r="I6" s="209"/>
      <c r="J6" s="209"/>
    </row>
    <row r="7" spans="1:12" hidden="1" x14ac:dyDescent="0.25"/>
    <row r="8" spans="1:12" x14ac:dyDescent="0.25">
      <c r="A8" s="210" t="s">
        <v>132</v>
      </c>
      <c r="B8" s="210"/>
      <c r="C8" s="210"/>
      <c r="D8" s="210"/>
      <c r="E8" s="210"/>
      <c r="F8" s="210"/>
      <c r="G8" s="210"/>
      <c r="H8" s="210"/>
      <c r="I8" s="210"/>
      <c r="J8" s="1"/>
      <c r="K8" s="1"/>
      <c r="L8" s="1"/>
    </row>
    <row r="9" spans="1:12" x14ac:dyDescent="0.25">
      <c r="A9" s="211" t="s">
        <v>188</v>
      </c>
      <c r="B9" s="211"/>
      <c r="C9" s="211"/>
      <c r="D9" s="211"/>
      <c r="E9" s="211"/>
      <c r="F9" s="211"/>
      <c r="G9" s="211"/>
      <c r="H9" s="211"/>
      <c r="I9" s="211"/>
      <c r="J9" s="3"/>
      <c r="K9" s="3"/>
      <c r="L9" s="3"/>
    </row>
    <row r="10" spans="1:12" x14ac:dyDescent="0.25">
      <c r="A10" s="212" t="s">
        <v>0</v>
      </c>
      <c r="B10" s="212"/>
      <c r="C10" s="212"/>
      <c r="D10" s="212"/>
      <c r="E10" s="212"/>
      <c r="F10" s="212"/>
      <c r="G10" s="212"/>
      <c r="H10" s="212"/>
      <c r="I10" s="212"/>
      <c r="J10" s="2"/>
      <c r="K10" s="2"/>
      <c r="L10" s="2"/>
    </row>
    <row r="11" spans="1:12" x14ac:dyDescent="0.25">
      <c r="C11" s="213"/>
      <c r="D11" s="213"/>
      <c r="E11" s="213"/>
      <c r="F11" s="213"/>
      <c r="G11" s="213"/>
      <c r="H11" s="213"/>
    </row>
    <row r="12" spans="1:12" x14ac:dyDescent="0.25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54">
        <v>6330</v>
      </c>
      <c r="C16" s="215" t="s">
        <v>189</v>
      </c>
      <c r="D16" s="215"/>
      <c r="E16" s="215"/>
      <c r="F16" s="215"/>
      <c r="G16" s="215"/>
      <c r="H16" s="215"/>
      <c r="I16" s="215"/>
    </row>
    <row r="17" spans="1:18" ht="32.25" customHeight="1" x14ac:dyDescent="0.25">
      <c r="B17" s="201">
        <v>30346</v>
      </c>
      <c r="C17" s="208" t="s">
        <v>202</v>
      </c>
      <c r="D17" s="208"/>
      <c r="E17" s="208"/>
      <c r="F17" s="208"/>
      <c r="G17" s="208"/>
      <c r="H17" s="208"/>
      <c r="I17" s="208"/>
      <c r="L17" s="31"/>
    </row>
    <row r="18" spans="1:18" ht="32.25" customHeight="1" x14ac:dyDescent="0.25">
      <c r="B18" s="201">
        <v>30346</v>
      </c>
      <c r="C18" s="208" t="s">
        <v>93</v>
      </c>
      <c r="D18" s="208"/>
      <c r="E18" s="208"/>
      <c r="F18" s="208"/>
      <c r="G18" s="208"/>
      <c r="H18" s="208"/>
      <c r="I18" s="208"/>
      <c r="L18" s="31"/>
    </row>
    <row r="19" spans="1:18" ht="32.25" customHeight="1" x14ac:dyDescent="0.25">
      <c r="B19" s="110">
        <f>SUM(C28:C42)</f>
        <v>18400</v>
      </c>
      <c r="C19" s="208" t="s">
        <v>174</v>
      </c>
      <c r="D19" s="208"/>
      <c r="E19" s="208"/>
      <c r="F19" s="208"/>
      <c r="G19" s="208"/>
      <c r="H19" s="208"/>
      <c r="I19" s="208"/>
      <c r="L19" s="88"/>
    </row>
    <row r="20" spans="1:18" ht="31.5" customHeight="1" x14ac:dyDescent="0.25">
      <c r="B20" s="82">
        <f>E44</f>
        <v>2.9067930489731437</v>
      </c>
      <c r="C20" s="208" t="s">
        <v>100</v>
      </c>
      <c r="D20" s="208"/>
      <c r="E20" s="208"/>
      <c r="F20" s="208"/>
      <c r="G20" s="208"/>
      <c r="H20" s="208"/>
      <c r="I20" s="208"/>
      <c r="L20" s="90"/>
      <c r="M20" s="90"/>
    </row>
    <row r="21" spans="1:18" x14ac:dyDescent="0.25">
      <c r="B21" s="172"/>
      <c r="C21" s="171"/>
      <c r="D21" s="171"/>
      <c r="E21" s="171"/>
      <c r="F21" s="171"/>
      <c r="G21" s="171"/>
      <c r="H21" s="171"/>
      <c r="I21" s="171"/>
    </row>
    <row r="22" spans="1:18" x14ac:dyDescent="0.25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18" x14ac:dyDescent="0.25">
      <c r="A23" s="216" t="s">
        <v>16</v>
      </c>
      <c r="B23" s="216"/>
      <c r="C23" s="216"/>
      <c r="D23" s="216"/>
      <c r="E23" s="216"/>
      <c r="F23" s="216"/>
      <c r="G23" s="216"/>
      <c r="H23" s="216"/>
      <c r="I23" s="216"/>
    </row>
    <row r="24" spans="1:18" ht="16.5" thickBot="1" x14ac:dyDescent="0.3">
      <c r="A24" s="6"/>
      <c r="B24" s="6"/>
      <c r="C24" s="6"/>
      <c r="D24" s="6"/>
      <c r="E24" s="6"/>
      <c r="F24" s="6"/>
      <c r="G24" s="6"/>
      <c r="H24" s="6"/>
      <c r="I24" s="6"/>
    </row>
    <row r="25" spans="1:18" ht="66.75" customHeight="1" thickBot="1" x14ac:dyDescent="0.3">
      <c r="A25" s="10" t="s">
        <v>1</v>
      </c>
      <c r="B25" s="169" t="s">
        <v>107</v>
      </c>
      <c r="C25" s="169" t="s">
        <v>2</v>
      </c>
      <c r="D25" s="169" t="s">
        <v>3</v>
      </c>
      <c r="E25" s="217" t="s">
        <v>4</v>
      </c>
      <c r="F25" s="217"/>
      <c r="G25" s="169" t="s">
        <v>5</v>
      </c>
      <c r="H25" s="169" t="s">
        <v>6</v>
      </c>
      <c r="I25" s="11" t="s">
        <v>7</v>
      </c>
      <c r="L25" s="90">
        <f>SUM(C28:C42)</f>
        <v>18400</v>
      </c>
    </row>
    <row r="26" spans="1:18" ht="16.5" thickBot="1" x14ac:dyDescent="0.3">
      <c r="A26" s="12">
        <v>1</v>
      </c>
      <c r="B26" s="170">
        <v>2</v>
      </c>
      <c r="C26" s="170">
        <v>3</v>
      </c>
      <c r="D26" s="170">
        <v>4</v>
      </c>
      <c r="E26" s="218" t="s">
        <v>18</v>
      </c>
      <c r="F26" s="218"/>
      <c r="G26" s="170">
        <v>6</v>
      </c>
      <c r="H26" s="170" t="s">
        <v>8</v>
      </c>
      <c r="I26" s="13">
        <v>8</v>
      </c>
    </row>
    <row r="27" spans="1:18" ht="16.5" thickBot="1" x14ac:dyDescent="0.3">
      <c r="A27" s="219" t="s">
        <v>20</v>
      </c>
      <c r="B27" s="220"/>
      <c r="C27" s="220"/>
      <c r="D27" s="220"/>
      <c r="E27" s="220"/>
      <c r="F27" s="220"/>
      <c r="G27" s="220"/>
      <c r="H27" s="220"/>
      <c r="I27" s="221"/>
    </row>
    <row r="28" spans="1:18" ht="15.75" customHeight="1" x14ac:dyDescent="0.25">
      <c r="A28" s="149">
        <v>1</v>
      </c>
      <c r="B28" s="150" t="s">
        <v>134</v>
      </c>
      <c r="C28" s="151">
        <v>495</v>
      </c>
      <c r="D28" s="152">
        <f>B16</f>
        <v>6330</v>
      </c>
      <c r="E28" s="236">
        <f>C28/D28</f>
        <v>7.8199052132701424E-2</v>
      </c>
      <c r="F28" s="237"/>
      <c r="G28" s="15">
        <f>(B17*12)*1.302/1972</f>
        <v>240.42895740365114</v>
      </c>
      <c r="H28" s="153">
        <f>E28*G28</f>
        <v>18.801316574219165</v>
      </c>
      <c r="I28" s="234" t="s">
        <v>198</v>
      </c>
      <c r="L28" s="25">
        <f>C28*G28</f>
        <v>119012.33391480731</v>
      </c>
      <c r="R28" s="25"/>
    </row>
    <row r="29" spans="1:18" x14ac:dyDescent="0.25">
      <c r="A29" s="106">
        <v>2</v>
      </c>
      <c r="B29" s="107" t="s">
        <v>135</v>
      </c>
      <c r="C29" s="83">
        <v>495</v>
      </c>
      <c r="D29" s="23">
        <f>B16</f>
        <v>6330</v>
      </c>
      <c r="E29" s="225">
        <f t="shared" ref="E29:E42" si="0">C29/D29</f>
        <v>7.8199052132701424E-2</v>
      </c>
      <c r="F29" s="226"/>
      <c r="G29" s="15">
        <f>(B17*12)*1.302/1972</f>
        <v>240.42895740365114</v>
      </c>
      <c r="H29" s="73">
        <f t="shared" ref="H29:H42" si="1">E29*G29</f>
        <v>18.801316574219165</v>
      </c>
      <c r="I29" s="235"/>
      <c r="L29" s="25">
        <f t="shared" ref="L29:L42" si="2">C29*G29</f>
        <v>119012.33391480731</v>
      </c>
      <c r="R29" s="25"/>
    </row>
    <row r="30" spans="1:18" x14ac:dyDescent="0.25">
      <c r="A30" s="106">
        <v>3</v>
      </c>
      <c r="B30" s="107" t="s">
        <v>136</v>
      </c>
      <c r="C30" s="83">
        <v>2300</v>
      </c>
      <c r="D30" s="23">
        <f>B16</f>
        <v>6330</v>
      </c>
      <c r="E30" s="225">
        <f>C30/D30</f>
        <v>0.36334913112164297</v>
      </c>
      <c r="F30" s="226"/>
      <c r="G30" s="15">
        <f>(B17*12)*1.302/1972</f>
        <v>240.42895740365114</v>
      </c>
      <c r="H30" s="73">
        <f t="shared" si="1"/>
        <v>87.359652769099142</v>
      </c>
      <c r="I30" s="235"/>
      <c r="L30" s="25">
        <f t="shared" si="2"/>
        <v>552986.60202839761</v>
      </c>
      <c r="R30" s="25"/>
    </row>
    <row r="31" spans="1:18" x14ac:dyDescent="0.25">
      <c r="A31" s="106">
        <v>4</v>
      </c>
      <c r="B31" s="107" t="s">
        <v>137</v>
      </c>
      <c r="C31" s="83">
        <v>495</v>
      </c>
      <c r="D31" s="23">
        <f>B$16</f>
        <v>6330</v>
      </c>
      <c r="E31" s="225">
        <f t="shared" si="0"/>
        <v>7.8199052132701424E-2</v>
      </c>
      <c r="F31" s="226"/>
      <c r="G31" s="15">
        <f>(B18*12)*1.302/1972</f>
        <v>240.42895740365114</v>
      </c>
      <c r="H31" s="73">
        <f t="shared" si="1"/>
        <v>18.801316574219165</v>
      </c>
      <c r="I31" s="235"/>
      <c r="L31" s="25">
        <f t="shared" si="2"/>
        <v>119012.33391480731</v>
      </c>
      <c r="R31" s="25"/>
    </row>
    <row r="32" spans="1:18" ht="31.5" x14ac:dyDescent="0.25">
      <c r="A32" s="106">
        <v>5</v>
      </c>
      <c r="B32" s="107" t="s">
        <v>138</v>
      </c>
      <c r="C32" s="83">
        <v>248</v>
      </c>
      <c r="D32" s="23">
        <f t="shared" ref="D32:D42" si="3">B$16</f>
        <v>6330</v>
      </c>
      <c r="E32" s="225">
        <f t="shared" si="0"/>
        <v>3.9178515007898894E-2</v>
      </c>
      <c r="F32" s="226"/>
      <c r="G32" s="15">
        <f>(B18*12)*1.302/1972</f>
        <v>240.42895740365114</v>
      </c>
      <c r="H32" s="73">
        <f t="shared" si="1"/>
        <v>9.4196495159724307</v>
      </c>
      <c r="I32" s="235"/>
      <c r="L32" s="25">
        <f t="shared" si="2"/>
        <v>59626.381436105483</v>
      </c>
      <c r="R32" s="25"/>
    </row>
    <row r="33" spans="1:18" x14ac:dyDescent="0.25">
      <c r="A33" s="106">
        <v>6</v>
      </c>
      <c r="B33" s="107" t="s">
        <v>139</v>
      </c>
      <c r="C33" s="83">
        <v>248</v>
      </c>
      <c r="D33" s="23">
        <f t="shared" si="3"/>
        <v>6330</v>
      </c>
      <c r="E33" s="225">
        <f t="shared" si="0"/>
        <v>3.9178515007898894E-2</v>
      </c>
      <c r="F33" s="226"/>
      <c r="G33" s="15">
        <f>(B18*12)*1.302/1972</f>
        <v>240.42895740365114</v>
      </c>
      <c r="H33" s="73">
        <f t="shared" si="1"/>
        <v>9.4196495159724307</v>
      </c>
      <c r="I33" s="235"/>
      <c r="L33" s="25">
        <f t="shared" si="2"/>
        <v>59626.381436105483</v>
      </c>
      <c r="R33" s="25"/>
    </row>
    <row r="34" spans="1:18" x14ac:dyDescent="0.25">
      <c r="A34" s="106">
        <v>7</v>
      </c>
      <c r="B34" s="107" t="s">
        <v>140</v>
      </c>
      <c r="C34" s="83">
        <v>2760</v>
      </c>
      <c r="D34" s="23">
        <f t="shared" si="3"/>
        <v>6330</v>
      </c>
      <c r="E34" s="225">
        <f t="shared" si="0"/>
        <v>0.43601895734597157</v>
      </c>
      <c r="F34" s="226"/>
      <c r="G34" s="15">
        <f>(B17*12)*1.302/1972</f>
        <v>240.42895740365114</v>
      </c>
      <c r="H34" s="73">
        <f t="shared" si="1"/>
        <v>104.83158332291899</v>
      </c>
      <c r="I34" s="235"/>
      <c r="L34" s="25">
        <f>C34*G34</f>
        <v>663583.92243407713</v>
      </c>
      <c r="R34" s="25"/>
    </row>
    <row r="35" spans="1:18" x14ac:dyDescent="0.25">
      <c r="A35" s="106">
        <v>8</v>
      </c>
      <c r="B35" s="107" t="s">
        <v>141</v>
      </c>
      <c r="C35" s="83">
        <v>495</v>
      </c>
      <c r="D35" s="23">
        <f t="shared" si="3"/>
        <v>6330</v>
      </c>
      <c r="E35" s="225">
        <f t="shared" si="0"/>
        <v>7.8199052132701424E-2</v>
      </c>
      <c r="F35" s="226"/>
      <c r="G35" s="15">
        <f>(B17*12)*1.302/1972</f>
        <v>240.42895740365114</v>
      </c>
      <c r="H35" s="73">
        <f t="shared" si="1"/>
        <v>18.801316574219165</v>
      </c>
      <c r="I35" s="235"/>
      <c r="L35" s="25">
        <f t="shared" si="2"/>
        <v>119012.33391480731</v>
      </c>
      <c r="R35" s="25"/>
    </row>
    <row r="36" spans="1:18" ht="31.5" x14ac:dyDescent="0.25">
      <c r="A36" s="106">
        <v>9</v>
      </c>
      <c r="B36" s="107" t="s">
        <v>176</v>
      </c>
      <c r="C36" s="83">
        <v>495</v>
      </c>
      <c r="D36" s="23">
        <f t="shared" si="3"/>
        <v>6330</v>
      </c>
      <c r="E36" s="225">
        <f t="shared" si="0"/>
        <v>7.8199052132701424E-2</v>
      </c>
      <c r="F36" s="226"/>
      <c r="G36" s="15">
        <f>(B17*12)*1.302/1972</f>
        <v>240.42895740365114</v>
      </c>
      <c r="H36" s="73">
        <f t="shared" si="1"/>
        <v>18.801316574219165</v>
      </c>
      <c r="I36" s="235"/>
      <c r="L36" s="25">
        <f t="shared" si="2"/>
        <v>119012.33391480731</v>
      </c>
      <c r="R36" s="25"/>
    </row>
    <row r="37" spans="1:18" ht="31.5" x14ac:dyDescent="0.25">
      <c r="A37" s="106">
        <v>10</v>
      </c>
      <c r="B37" s="107" t="s">
        <v>142</v>
      </c>
      <c r="C37" s="83">
        <v>6956</v>
      </c>
      <c r="D37" s="23">
        <f t="shared" si="3"/>
        <v>6330</v>
      </c>
      <c r="E37" s="225">
        <f t="shared" si="0"/>
        <v>1.0988941548183255</v>
      </c>
      <c r="F37" s="226"/>
      <c r="G37" s="15">
        <f>(B17*12)*1.302/1972</f>
        <v>240.42895740365114</v>
      </c>
      <c r="H37" s="73">
        <f t="shared" si="1"/>
        <v>264.20597593993642</v>
      </c>
      <c r="I37" s="235"/>
      <c r="L37" s="25">
        <f t="shared" si="2"/>
        <v>1672423.8276997972</v>
      </c>
      <c r="R37" s="25"/>
    </row>
    <row r="38" spans="1:18" x14ac:dyDescent="0.25">
      <c r="A38" s="106">
        <v>11</v>
      </c>
      <c r="B38" s="107" t="s">
        <v>143</v>
      </c>
      <c r="C38" s="83">
        <v>495</v>
      </c>
      <c r="D38" s="23">
        <f t="shared" si="3"/>
        <v>6330</v>
      </c>
      <c r="E38" s="225">
        <f t="shared" si="0"/>
        <v>7.8199052132701424E-2</v>
      </c>
      <c r="F38" s="226"/>
      <c r="G38" s="15">
        <f>(B18*12)*1.302/1972</f>
        <v>240.42895740365114</v>
      </c>
      <c r="H38" s="73">
        <f t="shared" si="1"/>
        <v>18.801316574219165</v>
      </c>
      <c r="I38" s="235"/>
      <c r="L38" s="25">
        <f t="shared" si="2"/>
        <v>119012.33391480731</v>
      </c>
      <c r="R38" s="25"/>
    </row>
    <row r="39" spans="1:18" ht="31.5" x14ac:dyDescent="0.25">
      <c r="A39" s="106">
        <v>12</v>
      </c>
      <c r="B39" s="107" t="s">
        <v>144</v>
      </c>
      <c r="C39" s="83">
        <v>990</v>
      </c>
      <c r="D39" s="23">
        <f t="shared" si="3"/>
        <v>6330</v>
      </c>
      <c r="E39" s="225">
        <f t="shared" si="0"/>
        <v>0.15639810426540285</v>
      </c>
      <c r="F39" s="226"/>
      <c r="G39" s="15">
        <f>(B17*12)*1.302/1972</f>
        <v>240.42895740365114</v>
      </c>
      <c r="H39" s="73">
        <f t="shared" si="1"/>
        <v>37.602633148438329</v>
      </c>
      <c r="I39" s="235"/>
      <c r="L39" s="25">
        <f t="shared" si="2"/>
        <v>238024.66782961463</v>
      </c>
      <c r="R39" s="25"/>
    </row>
    <row r="40" spans="1:18" x14ac:dyDescent="0.25">
      <c r="A40" s="106">
        <v>13</v>
      </c>
      <c r="B40" s="107" t="s">
        <v>145</v>
      </c>
      <c r="C40" s="83">
        <v>938</v>
      </c>
      <c r="D40" s="23">
        <f t="shared" si="3"/>
        <v>6330</v>
      </c>
      <c r="E40" s="225">
        <f t="shared" si="0"/>
        <v>0.14818325434439178</v>
      </c>
      <c r="F40" s="226"/>
      <c r="G40" s="15">
        <f>(B18*12)*1.302/1972</f>
        <v>240.42895740365114</v>
      </c>
      <c r="H40" s="73">
        <f t="shared" si="1"/>
        <v>35.627545346702171</v>
      </c>
      <c r="I40" s="235"/>
      <c r="L40" s="25">
        <f t="shared" si="2"/>
        <v>225522.36204462478</v>
      </c>
      <c r="R40" s="25"/>
    </row>
    <row r="41" spans="1:18" ht="31.5" x14ac:dyDescent="0.25">
      <c r="A41" s="106">
        <v>14</v>
      </c>
      <c r="B41" s="107" t="s">
        <v>146</v>
      </c>
      <c r="C41" s="83">
        <v>495</v>
      </c>
      <c r="D41" s="23">
        <f t="shared" si="3"/>
        <v>6330</v>
      </c>
      <c r="E41" s="225">
        <f t="shared" si="0"/>
        <v>7.8199052132701424E-2</v>
      </c>
      <c r="F41" s="226"/>
      <c r="G41" s="15">
        <f>(B18*12)*1.302/1972</f>
        <v>240.42895740365114</v>
      </c>
      <c r="H41" s="73">
        <f t="shared" si="1"/>
        <v>18.801316574219165</v>
      </c>
      <c r="I41" s="235"/>
      <c r="L41" s="25">
        <f t="shared" si="2"/>
        <v>119012.33391480731</v>
      </c>
      <c r="R41" s="25"/>
    </row>
    <row r="42" spans="1:18" ht="16.5" thickBot="1" x14ac:dyDescent="0.3">
      <c r="A42" s="106">
        <v>15</v>
      </c>
      <c r="B42" s="107" t="s">
        <v>175</v>
      </c>
      <c r="C42" s="83">
        <v>495</v>
      </c>
      <c r="D42" s="23">
        <f t="shared" si="3"/>
        <v>6330</v>
      </c>
      <c r="E42" s="225">
        <f t="shared" si="0"/>
        <v>7.8199052132701424E-2</v>
      </c>
      <c r="F42" s="226"/>
      <c r="G42" s="15">
        <f>(B18*12)*1.302/1972</f>
        <v>240.42895740365114</v>
      </c>
      <c r="H42" s="73">
        <f t="shared" si="1"/>
        <v>18.801316574219165</v>
      </c>
      <c r="I42" s="235"/>
      <c r="L42" s="25">
        <f t="shared" si="2"/>
        <v>119012.33391480731</v>
      </c>
      <c r="R42" s="25"/>
    </row>
    <row r="43" spans="1:18" ht="31.5" customHeight="1" thickBot="1" x14ac:dyDescent="0.3">
      <c r="A43" s="227" t="s">
        <v>22</v>
      </c>
      <c r="B43" s="228"/>
      <c r="C43" s="228"/>
      <c r="D43" s="228"/>
      <c r="E43" s="228"/>
      <c r="F43" s="228"/>
      <c r="G43" s="165"/>
      <c r="H43" s="74">
        <f>SUM(H28:H42)</f>
        <v>698.87722215279337</v>
      </c>
      <c r="I43" s="235"/>
      <c r="L43" s="109">
        <f>SUM(L28:L42)</f>
        <v>4423892.8162271809</v>
      </c>
      <c r="M43" s="109">
        <f>L149</f>
        <v>2526994.44</v>
      </c>
      <c r="N43" s="109">
        <f>L43+M43</f>
        <v>6950887.2562271804</v>
      </c>
      <c r="P43" s="25"/>
      <c r="Q43" s="25"/>
      <c r="R43" s="25"/>
    </row>
    <row r="44" spans="1:18" ht="36" customHeight="1" thickBot="1" x14ac:dyDescent="0.3">
      <c r="A44" s="229" t="s">
        <v>19</v>
      </c>
      <c r="B44" s="230"/>
      <c r="C44" s="230"/>
      <c r="D44" s="231"/>
      <c r="E44" s="232">
        <f>SUM(E28:F42)</f>
        <v>2.9067930489731437</v>
      </c>
      <c r="F44" s="233"/>
      <c r="G44" s="233"/>
      <c r="H44" s="233"/>
      <c r="I44" s="241"/>
    </row>
    <row r="45" spans="1:18" x14ac:dyDescent="0.25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 x14ac:dyDescent="0.25">
      <c r="A46" s="216" t="s">
        <v>17</v>
      </c>
      <c r="B46" s="216"/>
      <c r="C46" s="216"/>
      <c r="D46" s="216"/>
      <c r="E46" s="216"/>
      <c r="F46" s="216"/>
      <c r="G46" s="216"/>
      <c r="H46" s="216"/>
      <c r="I46" s="216"/>
    </row>
    <row r="47" spans="1:18" ht="16.5" thickBot="1" x14ac:dyDescent="0.3"/>
    <row r="48" spans="1:18" ht="79.5" thickBot="1" x14ac:dyDescent="0.3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 x14ac:dyDescent="0.3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 x14ac:dyDescent="0.25">
      <c r="A50" s="222" t="s">
        <v>21</v>
      </c>
      <c r="B50" s="223"/>
      <c r="C50" s="223"/>
      <c r="D50" s="223"/>
      <c r="E50" s="223"/>
      <c r="F50" s="223"/>
      <c r="G50" s="223"/>
      <c r="H50" s="223"/>
      <c r="I50" s="224"/>
    </row>
    <row r="51" spans="1:9" ht="57" customHeight="1" thickBot="1" x14ac:dyDescent="0.3">
      <c r="A51" s="21" t="s">
        <v>105</v>
      </c>
      <c r="B51" s="22" t="s">
        <v>105</v>
      </c>
      <c r="C51" s="83">
        <v>0</v>
      </c>
      <c r="D51" s="23">
        <f>B16</f>
        <v>6330</v>
      </c>
      <c r="E51" s="24">
        <f>C51/D51</f>
        <v>0</v>
      </c>
      <c r="F51" s="83">
        <v>0</v>
      </c>
      <c r="G51" s="84">
        <v>0</v>
      </c>
      <c r="H51" s="15">
        <v>0</v>
      </c>
      <c r="I51" s="238" t="s">
        <v>23</v>
      </c>
    </row>
    <row r="52" spans="1:9" ht="32.25" customHeight="1" thickBot="1" x14ac:dyDescent="0.3">
      <c r="A52" s="227" t="s">
        <v>27</v>
      </c>
      <c r="B52" s="228"/>
      <c r="C52" s="228"/>
      <c r="D52" s="228"/>
      <c r="E52" s="228"/>
      <c r="F52" s="240"/>
      <c r="G52" s="16"/>
      <c r="H52" s="17">
        <f>SUM(H51)</f>
        <v>0</v>
      </c>
      <c r="I52" s="239"/>
    </row>
    <row r="53" spans="1:9" x14ac:dyDescent="0.25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 x14ac:dyDescent="0.25">
      <c r="A54" s="214" t="s">
        <v>24</v>
      </c>
      <c r="B54" s="214"/>
      <c r="C54" s="214"/>
      <c r="D54" s="214"/>
      <c r="E54" s="214"/>
      <c r="F54" s="214"/>
      <c r="G54" s="214"/>
      <c r="H54" s="214"/>
      <c r="I54" s="214"/>
    </row>
    <row r="55" spans="1:9" ht="16.5" thickBot="1" x14ac:dyDescent="0.3"/>
    <row r="56" spans="1:9" ht="79.5" thickBot="1" x14ac:dyDescent="0.3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 x14ac:dyDescent="0.3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 x14ac:dyDescent="0.25">
      <c r="A58" s="222" t="s">
        <v>25</v>
      </c>
      <c r="B58" s="223"/>
      <c r="C58" s="223"/>
      <c r="D58" s="223"/>
      <c r="E58" s="223"/>
      <c r="F58" s="223"/>
      <c r="G58" s="223"/>
      <c r="H58" s="223"/>
      <c r="I58" s="224"/>
    </row>
    <row r="59" spans="1:9" ht="65.25" customHeight="1" thickBot="1" x14ac:dyDescent="0.3">
      <c r="A59" s="21">
        <v>1</v>
      </c>
      <c r="B59" s="190" t="s">
        <v>177</v>
      </c>
      <c r="C59" s="83">
        <v>0</v>
      </c>
      <c r="D59" s="23">
        <f>SUM(B16)</f>
        <v>6330</v>
      </c>
      <c r="E59" s="24">
        <f>C59/D59</f>
        <v>0</v>
      </c>
      <c r="F59" s="83">
        <v>0</v>
      </c>
      <c r="G59" s="84">
        <v>34775</v>
      </c>
      <c r="H59" s="15">
        <v>0</v>
      </c>
      <c r="I59" s="242" t="s">
        <v>23</v>
      </c>
    </row>
    <row r="60" spans="1:9" ht="31.5" customHeight="1" thickBot="1" x14ac:dyDescent="0.3">
      <c r="A60" s="227" t="s">
        <v>28</v>
      </c>
      <c r="B60" s="228"/>
      <c r="C60" s="228"/>
      <c r="D60" s="228"/>
      <c r="E60" s="228"/>
      <c r="F60" s="240"/>
      <c r="G60" s="16"/>
      <c r="H60" s="17">
        <f>SUM(H59:H59)</f>
        <v>0</v>
      </c>
      <c r="I60" s="239"/>
    </row>
    <row r="61" spans="1:9" x14ac:dyDescent="0.25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 x14ac:dyDescent="0.25">
      <c r="A62" s="246" t="s">
        <v>117</v>
      </c>
      <c r="B62" s="246"/>
      <c r="C62" s="246"/>
      <c r="D62" s="246"/>
      <c r="E62" s="246"/>
      <c r="F62" s="246"/>
      <c r="G62" s="246"/>
      <c r="H62" s="246"/>
      <c r="I62" s="246"/>
    </row>
    <row r="63" spans="1:9" ht="16.5" thickBot="1" x14ac:dyDescent="0.3"/>
    <row r="64" spans="1:9" ht="79.5" thickBot="1" x14ac:dyDescent="0.3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 x14ac:dyDescent="0.3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 x14ac:dyDescent="0.25">
      <c r="A66" s="222" t="s">
        <v>118</v>
      </c>
      <c r="B66" s="223"/>
      <c r="C66" s="223"/>
      <c r="D66" s="223"/>
      <c r="E66" s="223"/>
      <c r="F66" s="223"/>
      <c r="G66" s="223"/>
      <c r="H66" s="223"/>
      <c r="I66" s="224"/>
    </row>
    <row r="67" spans="1:9" ht="57" customHeight="1" thickBot="1" x14ac:dyDescent="0.3">
      <c r="A67" s="21" t="s">
        <v>105</v>
      </c>
      <c r="B67" s="22" t="s">
        <v>105</v>
      </c>
      <c r="C67" s="83">
        <v>0</v>
      </c>
      <c r="D67" s="23">
        <f>SUM(B16)</f>
        <v>6330</v>
      </c>
      <c r="E67" s="24">
        <f>C67/D67</f>
        <v>0</v>
      </c>
      <c r="F67" s="83">
        <v>0</v>
      </c>
      <c r="G67" s="84">
        <v>0</v>
      </c>
      <c r="H67" s="15">
        <v>0</v>
      </c>
      <c r="I67" s="242" t="s">
        <v>23</v>
      </c>
    </row>
    <row r="68" spans="1:9" ht="32.25" customHeight="1" thickBot="1" x14ac:dyDescent="0.3">
      <c r="A68" s="227" t="s">
        <v>28</v>
      </c>
      <c r="B68" s="228"/>
      <c r="C68" s="228"/>
      <c r="D68" s="228"/>
      <c r="E68" s="228"/>
      <c r="F68" s="240"/>
      <c r="G68" s="16"/>
      <c r="H68" s="17">
        <f>SUM(H67:H67)</f>
        <v>0</v>
      </c>
      <c r="I68" s="239"/>
    </row>
    <row r="69" spans="1:9" x14ac:dyDescent="0.25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 x14ac:dyDescent="0.25">
      <c r="A70" s="214" t="s">
        <v>116</v>
      </c>
      <c r="B70" s="214"/>
      <c r="C70" s="214"/>
      <c r="D70" s="214"/>
      <c r="E70" s="214"/>
      <c r="F70" s="214"/>
      <c r="G70" s="214"/>
      <c r="H70" s="214"/>
      <c r="I70" s="214"/>
    </row>
    <row r="72" spans="1:9" x14ac:dyDescent="0.25">
      <c r="B72"/>
      <c r="C72" s="176"/>
      <c r="D72" s="155"/>
      <c r="E72" s="155"/>
      <c r="F72" s="155"/>
      <c r="G72" s="172"/>
      <c r="H72" s="25"/>
      <c r="I72" s="171"/>
    </row>
    <row r="73" spans="1:9" ht="16.5" thickBot="1" x14ac:dyDescent="0.3">
      <c r="B73"/>
      <c r="C73" s="176"/>
      <c r="D73" s="25"/>
      <c r="E73" s="25"/>
      <c r="F73" s="25"/>
      <c r="H73" s="25"/>
      <c r="I73" s="171"/>
    </row>
    <row r="74" spans="1:9" ht="35.25" customHeight="1" thickBot="1" x14ac:dyDescent="0.3">
      <c r="A74" s="55"/>
      <c r="B74" s="56"/>
      <c r="D74" s="247" t="s">
        <v>86</v>
      </c>
      <c r="E74" s="248"/>
      <c r="F74" s="248"/>
      <c r="G74" s="249"/>
      <c r="H74" s="58" t="s">
        <v>87</v>
      </c>
      <c r="I74" s="171"/>
    </row>
    <row r="75" spans="1:9" ht="35.25" customHeight="1" x14ac:dyDescent="0.25">
      <c r="A75" s="55"/>
      <c r="B75" s="56"/>
      <c r="D75" s="118"/>
      <c r="E75" s="119"/>
      <c r="F75" s="120"/>
      <c r="G75" s="156"/>
      <c r="H75" s="116"/>
      <c r="I75" s="171"/>
    </row>
    <row r="76" spans="1:9" ht="16.5" thickBot="1" x14ac:dyDescent="0.3">
      <c r="A76" s="53"/>
      <c r="B76" s="54"/>
      <c r="D76" s="71">
        <f>SUM(H43)</f>
        <v>698.87722215279337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698.87722215279337</v>
      </c>
      <c r="I76" s="171"/>
    </row>
    <row r="77" spans="1:9" x14ac:dyDescent="0.25">
      <c r="B77"/>
      <c r="C77" s="176"/>
      <c r="D77" s="25"/>
      <c r="E77" s="25"/>
      <c r="F77" s="25"/>
      <c r="H77" s="25"/>
      <c r="I77" s="171"/>
    </row>
    <row r="78" spans="1:9" ht="31.5" customHeight="1" x14ac:dyDescent="0.25">
      <c r="A78" s="207" t="s">
        <v>30</v>
      </c>
      <c r="B78" s="207"/>
      <c r="C78" s="207"/>
      <c r="D78" s="207"/>
      <c r="E78" s="207"/>
      <c r="F78" s="207"/>
      <c r="G78" s="207"/>
      <c r="H78" s="207"/>
      <c r="I78" s="207"/>
    </row>
    <row r="80" spans="1:9" x14ac:dyDescent="0.25">
      <c r="A80" s="250" t="s">
        <v>31</v>
      </c>
      <c r="B80" s="250"/>
      <c r="C80" s="250"/>
      <c r="D80" s="250"/>
      <c r="E80" s="250"/>
      <c r="F80" s="250"/>
      <c r="G80" s="250"/>
      <c r="H80" s="250"/>
      <c r="I80" s="250"/>
    </row>
    <row r="81" spans="1:16" ht="16.5" thickBot="1" x14ac:dyDescent="0.3"/>
    <row r="82" spans="1:16" ht="81" customHeight="1" x14ac:dyDescent="0.25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 x14ac:dyDescent="0.3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 x14ac:dyDescent="0.25">
      <c r="A84" s="251" t="s">
        <v>42</v>
      </c>
      <c r="B84" s="252"/>
      <c r="C84" s="252"/>
      <c r="D84" s="252"/>
      <c r="E84" s="252"/>
      <c r="F84" s="252"/>
      <c r="G84" s="252"/>
      <c r="H84" s="252"/>
      <c r="I84" s="253"/>
    </row>
    <row r="85" spans="1:16" x14ac:dyDescent="0.25">
      <c r="A85" s="137">
        <v>1</v>
      </c>
      <c r="B85" s="138" t="s">
        <v>147</v>
      </c>
      <c r="C85" s="139" t="s">
        <v>148</v>
      </c>
      <c r="D85" s="84">
        <v>4041.9161676646709</v>
      </c>
      <c r="E85" s="14">
        <f>SUM(B19)</f>
        <v>18400</v>
      </c>
      <c r="F85" s="15">
        <f>SUM(B20)</f>
        <v>2.9067930489731437</v>
      </c>
      <c r="G85" s="5">
        <f t="shared" ref="G85:G87" si="4">D85*F85/E85</f>
        <v>0.63853335982064308</v>
      </c>
      <c r="H85" s="285">
        <v>8.35</v>
      </c>
      <c r="I85" s="73">
        <f t="shared" ref="I85:I87" si="5">G85*H85</f>
        <v>5.3317535545023693</v>
      </c>
      <c r="L85" s="104">
        <f>H85*D85</f>
        <v>33750</v>
      </c>
      <c r="M85" s="173">
        <v>329000</v>
      </c>
      <c r="N85" s="173">
        <f>M85*0.9</f>
        <v>296100</v>
      </c>
      <c r="O85" s="25"/>
    </row>
    <row r="86" spans="1:16" x14ac:dyDescent="0.25">
      <c r="A86" s="137">
        <v>2</v>
      </c>
      <c r="B86" s="138" t="s">
        <v>43</v>
      </c>
      <c r="C86" s="139" t="s">
        <v>149</v>
      </c>
      <c r="D86" s="84">
        <v>30.682376043200787</v>
      </c>
      <c r="E86" s="14">
        <f>SUM(B19)</f>
        <v>18400</v>
      </c>
      <c r="F86" s="15">
        <f>SUM(B20)</f>
        <v>2.9067930489731437</v>
      </c>
      <c r="G86" s="5">
        <f t="shared" si="4"/>
        <v>4.8471368156715296E-3</v>
      </c>
      <c r="H86" s="84">
        <v>2037</v>
      </c>
      <c r="I86" s="73">
        <f t="shared" si="5"/>
        <v>9.8736176935229061</v>
      </c>
      <c r="L86" s="104">
        <f>H86*D86</f>
        <v>62500</v>
      </c>
      <c r="M86" s="25">
        <v>728400</v>
      </c>
      <c r="N86" s="25">
        <f>M86*0.5</f>
        <v>364200</v>
      </c>
    </row>
    <row r="87" spans="1:16" x14ac:dyDescent="0.25">
      <c r="A87" s="137">
        <v>3</v>
      </c>
      <c r="B87" s="138" t="s">
        <v>197</v>
      </c>
      <c r="C87" s="139" t="s">
        <v>150</v>
      </c>
      <c r="D87" s="84">
        <v>190.78575466365177</v>
      </c>
      <c r="E87" s="14">
        <f>SUM(B19)</f>
        <v>18400</v>
      </c>
      <c r="F87" s="15">
        <f t="shared" ref="F87" si="6">SUM(B20)</f>
        <v>2.9067930489731437</v>
      </c>
      <c r="G87" s="5">
        <f t="shared" si="4"/>
        <v>3.0139929646706441E-2</v>
      </c>
      <c r="H87" s="84">
        <v>35.380000000000003</v>
      </c>
      <c r="I87" s="73">
        <f t="shared" si="5"/>
        <v>1.066350710900474</v>
      </c>
      <c r="L87" s="104">
        <f t="shared" ref="L87" si="7">H87*D87</f>
        <v>6750</v>
      </c>
    </row>
    <row r="88" spans="1:16" ht="16.5" thickBot="1" x14ac:dyDescent="0.3">
      <c r="A88" s="4">
        <v>4</v>
      </c>
      <c r="B88" s="32" t="s">
        <v>201</v>
      </c>
      <c r="C88" s="5" t="s">
        <v>150</v>
      </c>
      <c r="D88" s="84">
        <v>3.7581834444502906</v>
      </c>
      <c r="E88" s="14">
        <f>SUM(B19)</f>
        <v>18400</v>
      </c>
      <c r="F88" s="15">
        <f>SUM(B20)</f>
        <v>2.9067930489731437</v>
      </c>
      <c r="G88" s="5">
        <f t="shared" ref="G88" si="8">D88*F88/E88</f>
        <v>5.9370986484206807E-4</v>
      </c>
      <c r="H88" s="286">
        <v>6652.15</v>
      </c>
      <c r="I88" s="73">
        <f t="shared" ref="I88" si="9">G88*H88</f>
        <v>3.9494470774091628</v>
      </c>
      <c r="L88" s="104">
        <f>H88*D88</f>
        <v>25000</v>
      </c>
      <c r="M88" s="53"/>
      <c r="N88" s="53"/>
      <c r="O88" s="53"/>
      <c r="P88" s="53"/>
    </row>
    <row r="89" spans="1:16" ht="31.5" customHeight="1" thickBot="1" x14ac:dyDescent="0.3">
      <c r="A89" s="227" t="s">
        <v>50</v>
      </c>
      <c r="B89" s="228"/>
      <c r="C89" s="228"/>
      <c r="D89" s="228"/>
      <c r="E89" s="228"/>
      <c r="F89" s="228"/>
      <c r="G89" s="240"/>
      <c r="H89" s="17"/>
      <c r="I89" s="74">
        <f>SUM(I85:I87)</f>
        <v>16.271721958925749</v>
      </c>
      <c r="L89" s="198">
        <f>SUM(L85:L86)</f>
        <v>96250</v>
      </c>
      <c r="M89" s="53"/>
      <c r="N89" s="53"/>
      <c r="O89" s="53"/>
      <c r="P89" s="53"/>
    </row>
    <row r="90" spans="1:16" ht="9" customHeight="1" x14ac:dyDescent="0.25">
      <c r="L90" s="114"/>
      <c r="M90" s="161"/>
      <c r="N90" s="53"/>
      <c r="O90" s="53"/>
      <c r="P90" s="53"/>
    </row>
    <row r="91" spans="1:16" x14ac:dyDescent="0.25">
      <c r="A91" s="214" t="s">
        <v>44</v>
      </c>
      <c r="B91" s="214"/>
      <c r="C91" s="214"/>
      <c r="D91" s="214"/>
      <c r="E91" s="214"/>
      <c r="F91" s="214"/>
      <c r="G91" s="214"/>
      <c r="H91" s="214"/>
      <c r="I91" s="214"/>
      <c r="L91" s="104"/>
      <c r="M91" s="53"/>
      <c r="N91" s="53"/>
      <c r="O91" s="161"/>
      <c r="P91" s="53"/>
    </row>
    <row r="92" spans="1:16" ht="16.5" thickBot="1" x14ac:dyDescent="0.3">
      <c r="M92" s="53"/>
      <c r="N92" s="53"/>
      <c r="O92" s="161"/>
    </row>
    <row r="93" spans="1:16" ht="80.25" customHeight="1" x14ac:dyDescent="0.25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 x14ac:dyDescent="0.3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 x14ac:dyDescent="0.25">
      <c r="A95" s="243" t="s">
        <v>45</v>
      </c>
      <c r="B95" s="244"/>
      <c r="C95" s="244"/>
      <c r="D95" s="244"/>
      <c r="E95" s="244"/>
      <c r="F95" s="244"/>
      <c r="G95" s="244"/>
      <c r="H95" s="244"/>
      <c r="I95" s="245"/>
    </row>
    <row r="96" spans="1:16" ht="32.25" thickBot="1" x14ac:dyDescent="0.3">
      <c r="A96" s="21">
        <v>1</v>
      </c>
      <c r="B96" s="140" t="s">
        <v>178</v>
      </c>
      <c r="C96" s="22" t="s">
        <v>152</v>
      </c>
      <c r="D96" s="84">
        <v>1</v>
      </c>
      <c r="E96" s="23">
        <f>SUM(B19)</f>
        <v>18400</v>
      </c>
      <c r="F96" s="101">
        <f>SUM(B20)</f>
        <v>2.9067930489731437</v>
      </c>
      <c r="G96" s="52">
        <f>D96*F96/E96</f>
        <v>1.579778830963665E-4</v>
      </c>
      <c r="H96" s="84"/>
      <c r="I96" s="102">
        <f t="shared" ref="I96" si="10">G96*H96</f>
        <v>0</v>
      </c>
      <c r="L96" s="25">
        <f>H96</f>
        <v>0</v>
      </c>
    </row>
    <row r="97" spans="1:12" ht="32.25" customHeight="1" thickBot="1" x14ac:dyDescent="0.3">
      <c r="A97" s="227" t="s">
        <v>51</v>
      </c>
      <c r="B97" s="228"/>
      <c r="C97" s="228"/>
      <c r="D97" s="228"/>
      <c r="E97" s="228"/>
      <c r="F97" s="228"/>
      <c r="G97" s="240"/>
      <c r="H97" s="17"/>
      <c r="I97" s="74">
        <f>SUM(I96:I96)</f>
        <v>0</v>
      </c>
    </row>
    <row r="98" spans="1:12" ht="7.5" customHeight="1" x14ac:dyDescent="0.25"/>
    <row r="99" spans="1:12" x14ac:dyDescent="0.25">
      <c r="A99" s="214" t="s">
        <v>46</v>
      </c>
      <c r="B99" s="214"/>
      <c r="C99" s="214"/>
      <c r="D99" s="214"/>
      <c r="E99" s="214"/>
      <c r="F99" s="214"/>
      <c r="G99" s="214"/>
      <c r="H99" s="214"/>
      <c r="I99" s="214"/>
    </row>
    <row r="100" spans="1:12" ht="9" customHeight="1" thickBot="1" x14ac:dyDescent="0.3"/>
    <row r="101" spans="1:12" ht="79.5" customHeight="1" x14ac:dyDescent="0.25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 x14ac:dyDescent="0.3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 x14ac:dyDescent="0.25">
      <c r="A103" s="243" t="s">
        <v>47</v>
      </c>
      <c r="B103" s="244"/>
      <c r="C103" s="244"/>
      <c r="D103" s="244"/>
      <c r="E103" s="244"/>
      <c r="F103" s="244"/>
      <c r="G103" s="244"/>
      <c r="H103" s="244"/>
      <c r="I103" s="245"/>
    </row>
    <row r="104" spans="1:12" ht="48" thickBot="1" x14ac:dyDescent="0.3">
      <c r="A104" s="21">
        <v>1</v>
      </c>
      <c r="B104" s="140" t="s">
        <v>179</v>
      </c>
      <c r="C104" s="22" t="s">
        <v>151</v>
      </c>
      <c r="D104" s="22">
        <v>1</v>
      </c>
      <c r="E104" s="23">
        <f>SUM(B19)</f>
        <v>18400</v>
      </c>
      <c r="F104" s="101">
        <f>SUM(B20)</f>
        <v>2.9067930489731437</v>
      </c>
      <c r="G104" s="52">
        <f>D104*F104/E104</f>
        <v>1.579778830963665E-4</v>
      </c>
      <c r="H104" s="22">
        <v>12500</v>
      </c>
      <c r="I104" s="102">
        <f t="shared" ref="I104" si="11">G104*H104</f>
        <v>1.9747235387045812</v>
      </c>
      <c r="L104" s="173">
        <f>H104</f>
        <v>12500</v>
      </c>
    </row>
    <row r="105" spans="1:12" ht="28.5" customHeight="1" thickBot="1" x14ac:dyDescent="0.3">
      <c r="A105" s="227" t="s">
        <v>52</v>
      </c>
      <c r="B105" s="228"/>
      <c r="C105" s="228"/>
      <c r="D105" s="228"/>
      <c r="E105" s="228"/>
      <c r="F105" s="228"/>
      <c r="G105" s="240"/>
      <c r="H105" s="17"/>
      <c r="I105" s="74">
        <f>SUM(I104:I104)</f>
        <v>1.9747235387045812</v>
      </c>
    </row>
    <row r="107" spans="1:12" x14ac:dyDescent="0.25">
      <c r="A107" s="214" t="s">
        <v>48</v>
      </c>
      <c r="B107" s="214"/>
      <c r="C107" s="214"/>
      <c r="D107" s="214"/>
      <c r="E107" s="214"/>
      <c r="F107" s="214"/>
      <c r="G107" s="214"/>
      <c r="H107" s="214"/>
      <c r="I107" s="214"/>
    </row>
    <row r="108" spans="1:12" ht="16.5" thickBot="1" x14ac:dyDescent="0.3"/>
    <row r="109" spans="1:12" ht="94.5" x14ac:dyDescent="0.25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 x14ac:dyDescent="0.3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 x14ac:dyDescent="0.25">
      <c r="A111" s="243" t="s">
        <v>49</v>
      </c>
      <c r="B111" s="244"/>
      <c r="C111" s="244"/>
      <c r="D111" s="244"/>
      <c r="E111" s="244"/>
      <c r="F111" s="244"/>
      <c r="G111" s="244"/>
      <c r="H111" s="244"/>
      <c r="I111" s="244"/>
      <c r="J111" s="36"/>
    </row>
    <row r="112" spans="1:12" ht="16.5" thickBot="1" x14ac:dyDescent="0.3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18400</v>
      </c>
      <c r="F112" s="15">
        <f>SUM(B20)</f>
        <v>2.9067930489731437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 x14ac:dyDescent="0.3">
      <c r="A113" s="227" t="s">
        <v>53</v>
      </c>
      <c r="B113" s="228"/>
      <c r="C113" s="228"/>
      <c r="D113" s="228"/>
      <c r="E113" s="228"/>
      <c r="F113" s="228"/>
      <c r="G113" s="240"/>
      <c r="H113" s="17"/>
      <c r="I113" s="17">
        <f>SUM(I112:I112)</f>
        <v>0</v>
      </c>
      <c r="J113" s="86"/>
    </row>
    <row r="115" spans="1:20" x14ac:dyDescent="0.25">
      <c r="A115" s="214" t="s">
        <v>54</v>
      </c>
      <c r="B115" s="214"/>
      <c r="C115" s="214"/>
      <c r="D115" s="214"/>
      <c r="E115" s="214"/>
      <c r="F115" s="214"/>
      <c r="G115" s="214"/>
      <c r="H115" s="214"/>
      <c r="I115" s="214"/>
    </row>
    <row r="116" spans="1:20" ht="16.5" thickBot="1" x14ac:dyDescent="0.3"/>
    <row r="117" spans="1:20" ht="81" customHeight="1" x14ac:dyDescent="0.25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 x14ac:dyDescent="0.3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 x14ac:dyDescent="0.25">
      <c r="A119" s="243" t="s">
        <v>55</v>
      </c>
      <c r="B119" s="244"/>
      <c r="C119" s="244"/>
      <c r="D119" s="244"/>
      <c r="E119" s="244"/>
      <c r="F119" s="244"/>
      <c r="G119" s="244"/>
      <c r="H119" s="244"/>
      <c r="I119" s="244"/>
      <c r="J119" s="245"/>
    </row>
    <row r="120" spans="1:20" ht="16.5" thickBot="1" x14ac:dyDescent="0.3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18400</v>
      </c>
      <c r="F120" s="15">
        <f>SUM(B20)</f>
        <v>2.9067930489731437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 x14ac:dyDescent="0.3">
      <c r="A121" s="227" t="s">
        <v>58</v>
      </c>
      <c r="B121" s="228"/>
      <c r="C121" s="228"/>
      <c r="D121" s="228"/>
      <c r="E121" s="228"/>
      <c r="F121" s="228"/>
      <c r="G121" s="240"/>
      <c r="H121" s="17"/>
      <c r="I121" s="168">
        <f>SUM(I120:I120)</f>
        <v>0</v>
      </c>
      <c r="J121" s="86"/>
    </row>
    <row r="123" spans="1:20" x14ac:dyDescent="0.25">
      <c r="A123" s="214" t="s">
        <v>59</v>
      </c>
      <c r="B123" s="214"/>
      <c r="C123" s="214"/>
      <c r="D123" s="214"/>
      <c r="E123" s="214"/>
      <c r="F123" s="214"/>
      <c r="G123" s="214"/>
      <c r="H123" s="214"/>
      <c r="I123" s="214"/>
    </row>
    <row r="124" spans="1:20" ht="16.5" thickBot="1" x14ac:dyDescent="0.3"/>
    <row r="125" spans="1:20" ht="81" customHeight="1" x14ac:dyDescent="0.25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 x14ac:dyDescent="0.3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 x14ac:dyDescent="0.25">
      <c r="A127" s="243" t="s">
        <v>60</v>
      </c>
      <c r="B127" s="244"/>
      <c r="C127" s="244"/>
      <c r="D127" s="244"/>
      <c r="E127" s="244"/>
      <c r="F127" s="244"/>
      <c r="G127" s="244"/>
      <c r="H127" s="244"/>
      <c r="I127" s="245"/>
    </row>
    <row r="128" spans="1:20" x14ac:dyDescent="0.25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18400</v>
      </c>
      <c r="F128" s="15">
        <f>SUM(B20)</f>
        <v>2.9067930489731437</v>
      </c>
      <c r="G128" s="5">
        <f>D128*F128/E128</f>
        <v>1.579778830963665E-4</v>
      </c>
      <c r="H128" s="84">
        <v>255066</v>
      </c>
      <c r="I128" s="73">
        <f>G128*H128</f>
        <v>40.294786729857819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92.479620853080561</v>
      </c>
    </row>
    <row r="129" spans="1:20" x14ac:dyDescent="0.25">
      <c r="A129" s="57">
        <v>2</v>
      </c>
      <c r="B129" s="99" t="s">
        <v>154</v>
      </c>
      <c r="C129" s="52" t="s">
        <v>106</v>
      </c>
      <c r="D129" s="83">
        <v>1</v>
      </c>
      <c r="E129" s="14">
        <f>SUM(B19)</f>
        <v>18400</v>
      </c>
      <c r="F129" s="15">
        <f>SUM(B20)</f>
        <v>2.9067930489731437</v>
      </c>
      <c r="G129" s="5">
        <f>D129*F129/E129</f>
        <v>1.579778830963665E-4</v>
      </c>
      <c r="H129" s="84">
        <v>170529.84</v>
      </c>
      <c r="I129" s="73">
        <f>G129*H129</f>
        <v>26.939943127962081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2">G129*S129</f>
        <v>37.706161137440752</v>
      </c>
    </row>
    <row r="130" spans="1:20" x14ac:dyDescent="0.25">
      <c r="A130" s="57">
        <v>3</v>
      </c>
      <c r="B130" s="99" t="s">
        <v>154</v>
      </c>
      <c r="C130" s="52" t="s">
        <v>106</v>
      </c>
      <c r="D130" s="83">
        <v>1</v>
      </c>
      <c r="E130" s="14">
        <v>18400</v>
      </c>
      <c r="F130" s="15">
        <f>SUM(B20)</f>
        <v>2.9067930489731437</v>
      </c>
      <c r="G130" s="5">
        <f>D130*F130/E130</f>
        <v>1.579778830963665E-4</v>
      </c>
      <c r="H130" s="84">
        <v>170529.84</v>
      </c>
      <c r="I130" s="73">
        <f t="shared" ref="I130:I148" si="13">G130*H130</f>
        <v>26.939943127962081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 x14ac:dyDescent="0.25">
      <c r="A131" s="57">
        <v>4</v>
      </c>
      <c r="B131" s="99" t="s">
        <v>155</v>
      </c>
      <c r="C131" s="52" t="s">
        <v>106</v>
      </c>
      <c r="D131" s="83">
        <v>1</v>
      </c>
      <c r="E131" s="14">
        <f>SUM(B19)</f>
        <v>18400</v>
      </c>
      <c r="F131" s="15">
        <f>SUM(B20)</f>
        <v>2.9067930489731437</v>
      </c>
      <c r="G131" s="5">
        <f t="shared" ref="G131:G148" si="14">D131*F131/E131</f>
        <v>1.579778830963665E-4</v>
      </c>
      <c r="H131" s="84">
        <v>133798.28</v>
      </c>
      <c r="I131" s="73">
        <f t="shared" si="13"/>
        <v>21.13716903633491</v>
      </c>
      <c r="L131" s="25">
        <f t="shared" ref="L131:L139" si="15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2"/>
        <v>32.872037914691937</v>
      </c>
    </row>
    <row r="132" spans="1:20" x14ac:dyDescent="0.25">
      <c r="A132" s="57">
        <v>5</v>
      </c>
      <c r="B132" s="99" t="s">
        <v>156</v>
      </c>
      <c r="C132" s="52" t="s">
        <v>106</v>
      </c>
      <c r="D132" s="83">
        <v>1</v>
      </c>
      <c r="E132" s="14">
        <f>SUM(B$19)</f>
        <v>18400</v>
      </c>
      <c r="F132" s="15">
        <f>SUM(B$20)</f>
        <v>2.9067930489731437</v>
      </c>
      <c r="G132" s="5">
        <f t="shared" si="14"/>
        <v>1.579778830963665E-4</v>
      </c>
      <c r="H132" s="84">
        <v>99255</v>
      </c>
      <c r="I132" s="73">
        <f>G132*H132</f>
        <v>15.680094786729857</v>
      </c>
      <c r="L132" s="25">
        <f t="shared" si="15"/>
        <v>99255</v>
      </c>
      <c r="M132" s="148">
        <f t="shared" ref="M132:M140" si="16">L132/12</f>
        <v>8271.25</v>
      </c>
      <c r="Q132" s="25"/>
      <c r="R132" s="84">
        <v>18360</v>
      </c>
      <c r="S132" s="25">
        <f>R132*12</f>
        <v>220320</v>
      </c>
      <c r="T132" s="25">
        <f t="shared" si="12"/>
        <v>34.805687203791464</v>
      </c>
    </row>
    <row r="133" spans="1:20" x14ac:dyDescent="0.25">
      <c r="A133" s="57">
        <v>6</v>
      </c>
      <c r="B133" s="99" t="s">
        <v>157</v>
      </c>
      <c r="C133" s="52" t="s">
        <v>106</v>
      </c>
      <c r="D133" s="83">
        <v>1</v>
      </c>
      <c r="E133" s="14">
        <f t="shared" ref="E133:E148" si="17">SUM(B$19)</f>
        <v>18400</v>
      </c>
      <c r="F133" s="15">
        <f t="shared" ref="F133:F148" si="18">SUM(B$20)</f>
        <v>2.9067930489731437</v>
      </c>
      <c r="G133" s="5">
        <f t="shared" si="14"/>
        <v>1.579778830963665E-4</v>
      </c>
      <c r="H133" s="84">
        <v>98280</v>
      </c>
      <c r="I133" s="73">
        <f t="shared" si="13"/>
        <v>15.526066350710899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2"/>
        <v>25.446445497630329</v>
      </c>
    </row>
    <row r="134" spans="1:20" x14ac:dyDescent="0.25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7"/>
        <v>18400</v>
      </c>
      <c r="F134" s="15">
        <f t="shared" si="18"/>
        <v>2.9067930489731437</v>
      </c>
      <c r="G134" s="5">
        <f t="shared" si="14"/>
        <v>3.1595576619273299E-4</v>
      </c>
      <c r="H134" s="84">
        <v>99523.13</v>
      </c>
      <c r="I134" s="73">
        <f t="shared" si="13"/>
        <v>31.444906793048972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9">R134*12</f>
        <v>161076</v>
      </c>
      <c r="T134" s="25">
        <f t="shared" si="12"/>
        <v>50.892890995260657</v>
      </c>
    </row>
    <row r="135" spans="1:20" x14ac:dyDescent="0.25">
      <c r="A135" s="57">
        <v>9</v>
      </c>
      <c r="B135" s="99" t="s">
        <v>158</v>
      </c>
      <c r="C135" s="52" t="s">
        <v>106</v>
      </c>
      <c r="D135" s="83">
        <v>1</v>
      </c>
      <c r="E135" s="14">
        <f t="shared" si="17"/>
        <v>18400</v>
      </c>
      <c r="F135" s="15">
        <f t="shared" si="18"/>
        <v>2.9067930489731437</v>
      </c>
      <c r="G135" s="5">
        <f t="shared" si="14"/>
        <v>1.579778830963665E-4</v>
      </c>
      <c r="H135" s="84">
        <v>80893.149999999994</v>
      </c>
      <c r="I135" s="73">
        <f t="shared" si="13"/>
        <v>12.779328593996839</v>
      </c>
      <c r="L135" s="25">
        <f t="shared" ref="L135:L136" si="20">H135</f>
        <v>80893.149999999994</v>
      </c>
      <c r="M135" s="148">
        <f t="shared" ref="M135" si="21">L135/12/D135</f>
        <v>6741.0958333333328</v>
      </c>
      <c r="Q135" s="25"/>
      <c r="R135" s="84">
        <v>7742.25</v>
      </c>
      <c r="S135" s="25">
        <f t="shared" si="19"/>
        <v>92907</v>
      </c>
      <c r="T135" s="25">
        <f t="shared" si="12"/>
        <v>14.677251184834121</v>
      </c>
    </row>
    <row r="136" spans="1:20" x14ac:dyDescent="0.25">
      <c r="A136" s="57">
        <v>10</v>
      </c>
      <c r="B136" s="99" t="s">
        <v>168</v>
      </c>
      <c r="C136" s="52" t="s">
        <v>106</v>
      </c>
      <c r="D136" s="83">
        <v>2</v>
      </c>
      <c r="E136" s="14">
        <f t="shared" si="17"/>
        <v>18400</v>
      </c>
      <c r="F136" s="15">
        <f t="shared" si="18"/>
        <v>2.9067930489731437</v>
      </c>
      <c r="G136" s="5">
        <f t="shared" si="14"/>
        <v>3.1595576619273299E-4</v>
      </c>
      <c r="H136" s="84">
        <v>91026</v>
      </c>
      <c r="I136" s="73">
        <f t="shared" si="13"/>
        <v>28.760189573459712</v>
      </c>
      <c r="L136" s="25">
        <f t="shared" si="20"/>
        <v>91026</v>
      </c>
      <c r="M136" s="148">
        <f>L136/12/D136</f>
        <v>3792.75</v>
      </c>
      <c r="Q136" s="25"/>
      <c r="R136" s="84"/>
      <c r="S136" s="25"/>
      <c r="T136" s="25"/>
    </row>
    <row r="137" spans="1:20" x14ac:dyDescent="0.25">
      <c r="A137" s="57">
        <v>11</v>
      </c>
      <c r="B137" s="99" t="s">
        <v>159</v>
      </c>
      <c r="C137" s="52" t="s">
        <v>106</v>
      </c>
      <c r="D137" s="83">
        <v>1</v>
      </c>
      <c r="E137" s="14">
        <f t="shared" si="17"/>
        <v>18400</v>
      </c>
      <c r="F137" s="15">
        <f t="shared" si="18"/>
        <v>2.9067930489731437</v>
      </c>
      <c r="G137" s="5">
        <f t="shared" si="14"/>
        <v>1.579778830963665E-4</v>
      </c>
      <c r="H137" s="84">
        <v>162500</v>
      </c>
      <c r="I137" s="73">
        <f t="shared" si="13"/>
        <v>25.671406003159557</v>
      </c>
      <c r="L137" s="25">
        <f t="shared" si="15"/>
        <v>162500</v>
      </c>
      <c r="M137" s="148">
        <f t="shared" si="16"/>
        <v>13541.666666666666</v>
      </c>
      <c r="Q137" s="25"/>
      <c r="R137" s="84">
        <v>7533</v>
      </c>
      <c r="S137" s="25">
        <f t="shared" si="19"/>
        <v>90396</v>
      </c>
      <c r="T137" s="25">
        <f t="shared" si="12"/>
        <v>14.280568720379145</v>
      </c>
    </row>
    <row r="138" spans="1:20" x14ac:dyDescent="0.25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7"/>
        <v>18400</v>
      </c>
      <c r="F138" s="15">
        <f t="shared" si="18"/>
        <v>2.9067930489731437</v>
      </c>
      <c r="G138" s="5">
        <f t="shared" si="14"/>
        <v>1.579778830963665E-4</v>
      </c>
      <c r="H138" s="84">
        <v>96200</v>
      </c>
      <c r="I138" s="73">
        <f t="shared" si="13"/>
        <v>15.197472353870458</v>
      </c>
      <c r="L138" s="25">
        <f t="shared" si="15"/>
        <v>96200</v>
      </c>
      <c r="M138" s="148">
        <f t="shared" si="16"/>
        <v>8016.666666666667</v>
      </c>
      <c r="Q138" s="25"/>
      <c r="R138" s="84">
        <v>6213.5</v>
      </c>
      <c r="S138" s="25">
        <f t="shared" si="19"/>
        <v>74562</v>
      </c>
      <c r="T138" s="25">
        <f t="shared" si="12"/>
        <v>11.779146919431279</v>
      </c>
    </row>
    <row r="139" spans="1:20" x14ac:dyDescent="0.25">
      <c r="A139" s="57">
        <v>13</v>
      </c>
      <c r="B139" s="99" t="s">
        <v>160</v>
      </c>
      <c r="C139" s="52" t="s">
        <v>106</v>
      </c>
      <c r="D139" s="83">
        <v>1</v>
      </c>
      <c r="E139" s="14">
        <f t="shared" si="17"/>
        <v>18400</v>
      </c>
      <c r="F139" s="15">
        <f t="shared" si="18"/>
        <v>2.9067930489731437</v>
      </c>
      <c r="G139" s="5">
        <f t="shared" si="14"/>
        <v>1.579778830963665E-4</v>
      </c>
      <c r="H139" s="84">
        <v>76473.960000000006</v>
      </c>
      <c r="I139" s="73">
        <f t="shared" si="13"/>
        <v>12.081194312796208</v>
      </c>
      <c r="L139" s="25">
        <f t="shared" si="15"/>
        <v>76473.960000000006</v>
      </c>
      <c r="M139" s="148">
        <f t="shared" si="16"/>
        <v>6372.8300000000008</v>
      </c>
      <c r="Q139" s="25"/>
      <c r="R139" s="84">
        <v>6268.75</v>
      </c>
      <c r="S139" s="25">
        <f t="shared" si="19"/>
        <v>75225</v>
      </c>
      <c r="T139" s="25">
        <f t="shared" si="12"/>
        <v>11.883886255924169</v>
      </c>
    </row>
    <row r="140" spans="1:20" x14ac:dyDescent="0.25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7"/>
        <v>18400</v>
      </c>
      <c r="F140" s="15">
        <f t="shared" si="18"/>
        <v>2.9067930489731437</v>
      </c>
      <c r="G140" s="5">
        <f t="shared" si="14"/>
        <v>1.579778830963665E-4</v>
      </c>
      <c r="H140" s="84">
        <v>66692.600000000006</v>
      </c>
      <c r="I140" s="73">
        <f t="shared" si="13"/>
        <v>10.535955766192734</v>
      </c>
      <c r="L140" s="25">
        <f>D140*H140</f>
        <v>66692.600000000006</v>
      </c>
      <c r="M140" s="148">
        <f t="shared" si="16"/>
        <v>5557.7166666666672</v>
      </c>
      <c r="Q140" s="25"/>
      <c r="R140" s="84">
        <v>6219.25</v>
      </c>
      <c r="S140" s="25">
        <f t="shared" si="19"/>
        <v>74631</v>
      </c>
      <c r="T140" s="25">
        <f t="shared" si="12"/>
        <v>11.790047393364928</v>
      </c>
    </row>
    <row r="141" spans="1:20" x14ac:dyDescent="0.25">
      <c r="A141" s="57">
        <v>15</v>
      </c>
      <c r="B141" s="99" t="s">
        <v>161</v>
      </c>
      <c r="C141" s="52" t="s">
        <v>106</v>
      </c>
      <c r="D141" s="83">
        <v>1</v>
      </c>
      <c r="E141" s="14">
        <f>SUM(B$19)</f>
        <v>18400</v>
      </c>
      <c r="F141" s="15">
        <f t="shared" si="18"/>
        <v>2.9067930489731437</v>
      </c>
      <c r="G141" s="5">
        <f t="shared" si="14"/>
        <v>1.579778830963665E-4</v>
      </c>
      <c r="H141" s="84">
        <v>421609.79</v>
      </c>
      <c r="I141" s="73">
        <f t="shared" si="13"/>
        <v>66.605022116903626</v>
      </c>
      <c r="L141" s="25">
        <f>H141</f>
        <v>421609.79</v>
      </c>
      <c r="M141" s="148">
        <f>L141/12/D141</f>
        <v>35134.149166666662</v>
      </c>
      <c r="Q141" s="25"/>
      <c r="R141" s="84">
        <v>6340.5</v>
      </c>
      <c r="S141" s="25">
        <f>R141*12</f>
        <v>76086</v>
      </c>
      <c r="T141" s="25">
        <f t="shared" si="12"/>
        <v>12.019905213270141</v>
      </c>
    </row>
    <row r="142" spans="1:20" x14ac:dyDescent="0.25">
      <c r="A142" s="57">
        <v>27</v>
      </c>
      <c r="B142" s="99" t="s">
        <v>162</v>
      </c>
      <c r="C142" s="52" t="s">
        <v>106</v>
      </c>
      <c r="D142" s="83">
        <v>2</v>
      </c>
      <c r="E142" s="14">
        <f t="shared" si="17"/>
        <v>18400</v>
      </c>
      <c r="F142" s="15">
        <f t="shared" si="18"/>
        <v>2.9067930489731437</v>
      </c>
      <c r="G142" s="5">
        <f t="shared" si="14"/>
        <v>3.1595576619273299E-4</v>
      </c>
      <c r="H142" s="84">
        <v>106720.9</v>
      </c>
      <c r="I142" s="73">
        <f t="shared" si="13"/>
        <v>33.719083728278036</v>
      </c>
      <c r="L142" s="25">
        <f>H142</f>
        <v>106720.9</v>
      </c>
      <c r="M142" s="148">
        <f t="shared" ref="M142:M144" si="22">L142/12/D142</f>
        <v>4446.7041666666664</v>
      </c>
      <c r="Q142" s="25"/>
      <c r="R142" s="84"/>
      <c r="S142" s="25"/>
      <c r="T142" s="25"/>
    </row>
    <row r="143" spans="1:20" x14ac:dyDescent="0.25">
      <c r="A143" s="57">
        <v>29</v>
      </c>
      <c r="B143" s="99" t="s">
        <v>163</v>
      </c>
      <c r="C143" s="52" t="s">
        <v>106</v>
      </c>
      <c r="D143" s="83">
        <v>2</v>
      </c>
      <c r="E143" s="14">
        <f t="shared" si="17"/>
        <v>18400</v>
      </c>
      <c r="F143" s="15">
        <f t="shared" si="18"/>
        <v>2.9067930489731437</v>
      </c>
      <c r="G143" s="5">
        <f t="shared" si="14"/>
        <v>3.1595576619273299E-4</v>
      </c>
      <c r="H143" s="84">
        <v>100326.01</v>
      </c>
      <c r="I143" s="73">
        <f t="shared" si="13"/>
        <v>31.69858135860979</v>
      </c>
      <c r="L143" s="25">
        <f>H143</f>
        <v>100326.01</v>
      </c>
      <c r="M143" s="148">
        <f t="shared" si="22"/>
        <v>4180.2504166666668</v>
      </c>
      <c r="Q143" s="25"/>
      <c r="R143" s="84"/>
      <c r="S143" s="25"/>
      <c r="T143" s="25"/>
    </row>
    <row r="144" spans="1:20" ht="30.75" customHeight="1" x14ac:dyDescent="0.25">
      <c r="A144" s="57">
        <v>31</v>
      </c>
      <c r="B144" s="99" t="s">
        <v>164</v>
      </c>
      <c r="C144" s="52" t="s">
        <v>106</v>
      </c>
      <c r="D144" s="83">
        <v>2</v>
      </c>
      <c r="E144" s="14">
        <f t="shared" si="17"/>
        <v>18400</v>
      </c>
      <c r="F144" s="15">
        <f t="shared" si="18"/>
        <v>2.9067930489731437</v>
      </c>
      <c r="G144" s="5">
        <f t="shared" si="14"/>
        <v>3.1595576619273299E-4</v>
      </c>
      <c r="H144" s="84">
        <v>82150.25</v>
      </c>
      <c r="I144" s="73">
        <f t="shared" si="13"/>
        <v>25.955845181674562</v>
      </c>
      <c r="L144" s="25">
        <f t="shared" ref="L144:L148" si="23">H144</f>
        <v>82150.25</v>
      </c>
      <c r="M144" s="148">
        <f t="shared" si="22"/>
        <v>3422.9270833333335</v>
      </c>
      <c r="Q144" s="25"/>
      <c r="R144" s="84"/>
      <c r="S144" s="25"/>
      <c r="T144" s="25"/>
    </row>
    <row r="145" spans="1:20" x14ac:dyDescent="0.25">
      <c r="A145" s="57">
        <v>32</v>
      </c>
      <c r="B145" s="99" t="s">
        <v>165</v>
      </c>
      <c r="C145" s="52" t="s">
        <v>106</v>
      </c>
      <c r="D145" s="83">
        <v>1</v>
      </c>
      <c r="E145" s="14">
        <f t="shared" si="17"/>
        <v>18400</v>
      </c>
      <c r="F145" s="15">
        <f t="shared" si="18"/>
        <v>2.9067930489731437</v>
      </c>
      <c r="G145" s="5">
        <f t="shared" si="14"/>
        <v>1.579778830963665E-4</v>
      </c>
      <c r="H145" s="84">
        <v>9097.5</v>
      </c>
      <c r="I145" s="73">
        <f t="shared" si="13"/>
        <v>1.4372037914691942</v>
      </c>
      <c r="L145" s="25">
        <f t="shared" si="23"/>
        <v>9097.5</v>
      </c>
      <c r="M145" s="148">
        <f t="shared" ref="M145:M147" si="24">L145/12</f>
        <v>758.125</v>
      </c>
      <c r="Q145" s="25"/>
      <c r="R145" s="84"/>
      <c r="S145" s="25"/>
      <c r="T145" s="25"/>
    </row>
    <row r="146" spans="1:20" x14ac:dyDescent="0.25">
      <c r="A146" s="57">
        <v>33</v>
      </c>
      <c r="B146" s="99" t="s">
        <v>166</v>
      </c>
      <c r="C146" s="52" t="s">
        <v>106</v>
      </c>
      <c r="D146" s="83">
        <v>1</v>
      </c>
      <c r="E146" s="14">
        <f t="shared" si="17"/>
        <v>18400</v>
      </c>
      <c r="F146" s="15">
        <f t="shared" si="18"/>
        <v>2.9067930489731437</v>
      </c>
      <c r="G146" s="5">
        <f t="shared" si="14"/>
        <v>1.579778830963665E-4</v>
      </c>
      <c r="H146" s="84">
        <v>57247.94</v>
      </c>
      <c r="I146" s="73">
        <f t="shared" si="13"/>
        <v>9.0439083728278042</v>
      </c>
      <c r="L146" s="25">
        <f t="shared" si="23"/>
        <v>57247.94</v>
      </c>
      <c r="M146" s="148">
        <f t="shared" si="24"/>
        <v>4770.6616666666669</v>
      </c>
      <c r="Q146" s="25"/>
      <c r="R146" s="84"/>
      <c r="S146" s="25"/>
      <c r="T146" s="25"/>
    </row>
    <row r="147" spans="1:20" x14ac:dyDescent="0.25">
      <c r="A147" s="57">
        <v>35</v>
      </c>
      <c r="B147" s="99" t="s">
        <v>113</v>
      </c>
      <c r="C147" s="52" t="s">
        <v>106</v>
      </c>
      <c r="D147" s="83">
        <v>1</v>
      </c>
      <c r="E147" s="14">
        <f t="shared" si="17"/>
        <v>18400</v>
      </c>
      <c r="F147" s="15">
        <f t="shared" si="18"/>
        <v>2.9067930489731437</v>
      </c>
      <c r="G147" s="5">
        <f t="shared" si="14"/>
        <v>1.579778830963665E-4</v>
      </c>
      <c r="H147" s="84">
        <v>48574.400000000001</v>
      </c>
      <c r="I147" s="73">
        <f t="shared" si="13"/>
        <v>7.6736808846761448</v>
      </c>
      <c r="L147" s="25">
        <f t="shared" si="23"/>
        <v>48574.400000000001</v>
      </c>
      <c r="M147" s="148">
        <f t="shared" si="24"/>
        <v>4047.8666666666668</v>
      </c>
      <c r="Q147" s="25"/>
      <c r="R147" s="84"/>
      <c r="S147" s="25"/>
      <c r="T147" s="25"/>
    </row>
    <row r="148" spans="1:20" ht="16.5" thickBot="1" x14ac:dyDescent="0.3">
      <c r="A148" s="57">
        <v>38</v>
      </c>
      <c r="B148" s="99" t="s">
        <v>167</v>
      </c>
      <c r="C148" s="52" t="s">
        <v>106</v>
      </c>
      <c r="D148" s="83">
        <v>3</v>
      </c>
      <c r="E148" s="14">
        <f t="shared" si="17"/>
        <v>18400</v>
      </c>
      <c r="F148" s="15">
        <f t="shared" si="18"/>
        <v>2.9067930489731437</v>
      </c>
      <c r="G148" s="5">
        <f t="shared" si="14"/>
        <v>4.7393364928909949E-4</v>
      </c>
      <c r="H148" s="84">
        <v>100499.85</v>
      </c>
      <c r="I148" s="73">
        <f t="shared" si="13"/>
        <v>47.630260663507109</v>
      </c>
      <c r="L148" s="25">
        <f t="shared" si="23"/>
        <v>100499.85</v>
      </c>
      <c r="M148" s="148">
        <f>L148/12/D148</f>
        <v>2791.6625000000004</v>
      </c>
      <c r="Q148" s="25"/>
      <c r="R148" s="84"/>
      <c r="S148" s="25"/>
      <c r="T148" s="25"/>
    </row>
    <row r="149" spans="1:20" ht="31.5" customHeight="1" thickBot="1" x14ac:dyDescent="0.3">
      <c r="A149" s="227" t="s">
        <v>62</v>
      </c>
      <c r="B149" s="228"/>
      <c r="C149" s="228"/>
      <c r="D149" s="228"/>
      <c r="E149" s="228"/>
      <c r="F149" s="228"/>
      <c r="G149" s="240"/>
      <c r="H149" s="17"/>
      <c r="I149" s="74">
        <f>SUM(I128:I148)</f>
        <v>506.7520426540284</v>
      </c>
      <c r="L149" s="109">
        <f>SUM(L128:L148)</f>
        <v>2526994.44</v>
      </c>
      <c r="Q149" s="25"/>
      <c r="S149" s="25">
        <f>SUM(S128:S148)</f>
        <v>2058435</v>
      </c>
      <c r="T149" s="25">
        <f>SUM(T128:T148)</f>
        <v>350.63364928909954</v>
      </c>
    </row>
    <row r="151" spans="1:20" ht="15.75" customHeight="1" x14ac:dyDescent="0.25">
      <c r="A151" s="214" t="s">
        <v>63</v>
      </c>
      <c r="B151" s="214"/>
      <c r="C151" s="214"/>
      <c r="D151" s="214"/>
      <c r="E151" s="214"/>
      <c r="F151" s="214"/>
      <c r="G151" s="214"/>
      <c r="H151" s="214"/>
      <c r="I151" s="214"/>
    </row>
    <row r="152" spans="1:20" ht="16.5" thickBot="1" x14ac:dyDescent="0.3"/>
    <row r="153" spans="1:20" ht="81.75" customHeight="1" x14ac:dyDescent="0.25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 x14ac:dyDescent="0.3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 x14ac:dyDescent="0.25">
      <c r="A155" s="243" t="s">
        <v>64</v>
      </c>
      <c r="B155" s="244"/>
      <c r="C155" s="244"/>
      <c r="D155" s="244"/>
      <c r="E155" s="244"/>
      <c r="F155" s="244"/>
      <c r="G155" s="244"/>
      <c r="H155" s="244"/>
      <c r="I155" s="245"/>
      <c r="L155" s="173">
        <f>25000/D156</f>
        <v>53.75</v>
      </c>
    </row>
    <row r="156" spans="1:20" ht="15.75" customHeight="1" x14ac:dyDescent="0.25">
      <c r="A156" s="21">
        <v>1</v>
      </c>
      <c r="B156" s="140" t="s">
        <v>170</v>
      </c>
      <c r="C156" s="22" t="s">
        <v>171</v>
      </c>
      <c r="D156" s="83">
        <v>465.11627906976742</v>
      </c>
      <c r="E156" s="14">
        <f>SUM(B19)</f>
        <v>18400</v>
      </c>
      <c r="F156" s="15">
        <f>SUM(B20)</f>
        <v>2.9067930489731437</v>
      </c>
      <c r="G156" s="5">
        <f>D156*F156/E156</f>
        <v>7.3478085161100701E-2</v>
      </c>
      <c r="H156" s="84">
        <f>L155</f>
        <v>53.75</v>
      </c>
      <c r="I156" s="73">
        <f>G156*H156</f>
        <v>3.9494470774091628</v>
      </c>
      <c r="L156" s="25">
        <f>D156*H156</f>
        <v>25000</v>
      </c>
    </row>
    <row r="157" spans="1:20" ht="32.25" thickBot="1" x14ac:dyDescent="0.3">
      <c r="A157" s="21">
        <v>2</v>
      </c>
      <c r="B157" s="140" t="s">
        <v>172</v>
      </c>
      <c r="C157" s="22" t="s">
        <v>152</v>
      </c>
      <c r="D157" s="83">
        <v>1</v>
      </c>
      <c r="E157" s="14">
        <f>SUM(B19)</f>
        <v>18400</v>
      </c>
      <c r="F157" s="15">
        <f>SUM(B20)</f>
        <v>2.9067930489731437</v>
      </c>
      <c r="G157" s="5">
        <f>D157*F157/E157</f>
        <v>1.579778830963665E-4</v>
      </c>
      <c r="H157" s="84">
        <v>244900</v>
      </c>
      <c r="I157" s="73">
        <f>G157*H157</f>
        <v>38.688783570300153</v>
      </c>
      <c r="L157" s="25">
        <f>D157*H157</f>
        <v>244900</v>
      </c>
    </row>
    <row r="158" spans="1:20" ht="31.5" customHeight="1" thickBot="1" x14ac:dyDescent="0.3">
      <c r="A158" s="227" t="s">
        <v>65</v>
      </c>
      <c r="B158" s="228"/>
      <c r="C158" s="228"/>
      <c r="D158" s="228"/>
      <c r="E158" s="228"/>
      <c r="F158" s="228"/>
      <c r="G158" s="240"/>
      <c r="H158" s="17"/>
      <c r="I158" s="74">
        <f>SUM(I157:I157)</f>
        <v>38.688783570300153</v>
      </c>
    </row>
    <row r="160" spans="1:20" ht="33" customHeight="1" x14ac:dyDescent="0.25">
      <c r="A160" s="246" t="s">
        <v>119</v>
      </c>
      <c r="B160" s="246"/>
      <c r="C160" s="246"/>
      <c r="D160" s="246"/>
      <c r="E160" s="246"/>
      <c r="F160" s="246"/>
      <c r="G160" s="246"/>
      <c r="H160" s="246"/>
      <c r="I160" s="246"/>
    </row>
    <row r="161" spans="1:13" ht="16.5" thickBot="1" x14ac:dyDescent="0.3"/>
    <row r="162" spans="1:13" ht="81" customHeight="1" x14ac:dyDescent="0.25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3" ht="16.5" thickBot="1" x14ac:dyDescent="0.3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 x14ac:dyDescent="0.25">
      <c r="A164" s="243" t="s">
        <v>120</v>
      </c>
      <c r="B164" s="244"/>
      <c r="C164" s="244"/>
      <c r="D164" s="244"/>
      <c r="E164" s="244"/>
      <c r="F164" s="244"/>
      <c r="G164" s="244"/>
      <c r="H164" s="244"/>
      <c r="I164" s="245"/>
    </row>
    <row r="165" spans="1:13" ht="16.5" thickBot="1" x14ac:dyDescent="0.3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18400</v>
      </c>
      <c r="F165" s="15">
        <f>SUM(B20)</f>
        <v>2.9067930489731437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 x14ac:dyDescent="0.3">
      <c r="A166" s="227" t="s">
        <v>65</v>
      </c>
      <c r="B166" s="228"/>
      <c r="C166" s="228"/>
      <c r="D166" s="228"/>
      <c r="E166" s="228"/>
      <c r="F166" s="228"/>
      <c r="G166" s="240"/>
      <c r="H166" s="17"/>
      <c r="I166" s="74">
        <f>SUM(I165:I165)</f>
        <v>0</v>
      </c>
    </row>
    <row r="167" spans="1:13" x14ac:dyDescent="0.25">
      <c r="H167"/>
    </row>
    <row r="168" spans="1:13" ht="15.75" customHeight="1" x14ac:dyDescent="0.25">
      <c r="A168" s="207" t="s">
        <v>66</v>
      </c>
      <c r="B168" s="207"/>
      <c r="C168" s="207"/>
      <c r="D168" s="207"/>
      <c r="E168" s="207"/>
      <c r="F168" s="207"/>
      <c r="G168" s="207"/>
      <c r="H168" s="207"/>
      <c r="I168" s="207"/>
      <c r="J168" s="207"/>
    </row>
    <row r="170" spans="1:13" x14ac:dyDescent="0.25">
      <c r="C170" s="172"/>
      <c r="D170" s="172"/>
      <c r="E170" s="172"/>
      <c r="F170" s="158"/>
      <c r="G170" s="159"/>
    </row>
    <row r="171" spans="1:13" ht="16.5" thickBot="1" x14ac:dyDescent="0.3"/>
    <row r="172" spans="1:13" ht="18" customHeight="1" x14ac:dyDescent="0.25">
      <c r="A172" s="55"/>
      <c r="B172" s="254" t="s">
        <v>88</v>
      </c>
      <c r="C172" s="255"/>
      <c r="D172" s="255"/>
      <c r="E172" s="255"/>
      <c r="F172" s="255"/>
      <c r="G172" s="255"/>
      <c r="H172" s="255"/>
      <c r="I172" s="256"/>
      <c r="J172" s="59" t="s">
        <v>87</v>
      </c>
    </row>
    <row r="173" spans="1:13" ht="26.25" customHeight="1" x14ac:dyDescent="0.25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257400</v>
      </c>
      <c r="M173" s="183" t="s">
        <v>126</v>
      </c>
    </row>
    <row r="174" spans="1:13" ht="16.5" thickBot="1" x14ac:dyDescent="0.3">
      <c r="A174" s="53"/>
      <c r="B174" s="76">
        <f>SUM(I89)</f>
        <v>16.271721958925749</v>
      </c>
      <c r="C174" s="77">
        <f>SUM(I97)</f>
        <v>0</v>
      </c>
      <c r="D174" s="77">
        <f>SUM(I105)</f>
        <v>1.9747235387045812</v>
      </c>
      <c r="E174" s="77">
        <f>SUM(I113)</f>
        <v>0</v>
      </c>
      <c r="F174" s="77">
        <f>SUM(I121)</f>
        <v>0</v>
      </c>
      <c r="G174" s="77">
        <f>SUM(I149)</f>
        <v>506.7520426540284</v>
      </c>
      <c r="H174" s="122">
        <f>SUM(I158)</f>
        <v>38.688783570300153</v>
      </c>
      <c r="I174" s="157">
        <f>SUM(I166)</f>
        <v>0</v>
      </c>
      <c r="J174" s="79">
        <f>SUM(B174:I174)</f>
        <v>563.68727172195895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1" manualBreakCount="1">
    <brk id="14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5361" r:id="rId4">
          <objectPr defaultSize="0" r:id="rId5">
            <anchor moveWithCells="1" sizeWithCells="1">
              <from>
                <xdr:col>6</xdr:col>
                <xdr:colOff>285750</xdr:colOff>
                <xdr:row>51</xdr:row>
                <xdr:rowOff>57150</xdr:rowOff>
              </from>
              <to>
                <xdr:col>6</xdr:col>
                <xdr:colOff>590550</xdr:colOff>
                <xdr:row>51</xdr:row>
                <xdr:rowOff>295275</xdr:rowOff>
              </to>
            </anchor>
          </objectPr>
        </oleObject>
      </mc:Choice>
      <mc:Fallback>
        <oleObject progId="Equation.3" shapeId="15361" r:id="rId4"/>
      </mc:Fallback>
    </mc:AlternateContent>
    <mc:AlternateContent xmlns:mc="http://schemas.openxmlformats.org/markup-compatibility/2006">
      <mc:Choice Requires="x14">
        <oleObject progId="Equation.3" shapeId="15362" r:id="rId6">
          <objectPr defaultSize="0" r:id="rId7">
            <anchor moveWithCells="1" sizeWithCells="1">
              <from>
                <xdr:col>6</xdr:col>
                <xdr:colOff>219075</xdr:colOff>
                <xdr:row>59</xdr:row>
                <xdr:rowOff>85725</xdr:rowOff>
              </from>
              <to>
                <xdr:col>6</xdr:col>
                <xdr:colOff>590550</xdr:colOff>
                <xdr:row>59</xdr:row>
                <xdr:rowOff>323850</xdr:rowOff>
              </to>
            </anchor>
          </objectPr>
        </oleObject>
      </mc:Choice>
      <mc:Fallback>
        <oleObject progId="Equation.3" shapeId="15362" r:id="rId6"/>
      </mc:Fallback>
    </mc:AlternateContent>
    <mc:AlternateContent xmlns:mc="http://schemas.openxmlformats.org/markup-compatibility/2006">
      <mc:Choice Requires="x14">
        <oleObject progId="Equation.3" shapeId="15363" r:id="rId8">
          <objectPr defaultSize="0" autoPict="0" r:id="rId9">
            <anchor moveWithCells="1" sizeWithCells="1">
              <from>
                <xdr:col>4</xdr:col>
                <xdr:colOff>57150</xdr:colOff>
                <xdr:row>71</xdr:row>
                <xdr:rowOff>9525</xdr:rowOff>
              </from>
              <to>
                <xdr:col>5</xdr:col>
                <xdr:colOff>1028700</xdr:colOff>
                <xdr:row>72</xdr:row>
                <xdr:rowOff>95250</xdr:rowOff>
              </to>
            </anchor>
          </objectPr>
        </oleObject>
      </mc:Choice>
      <mc:Fallback>
        <oleObject progId="Equation.3" shapeId="15363" r:id="rId8"/>
      </mc:Fallback>
    </mc:AlternateContent>
    <mc:AlternateContent xmlns:mc="http://schemas.openxmlformats.org/markup-compatibility/2006">
      <mc:Choice Requires="x14">
        <oleObject progId="Equation.3" shapeId="15364" r:id="rId10">
          <objectPr defaultSize="0" r:id="rId11">
            <anchor moveWithCells="1" sizeWithCells="1">
              <from>
                <xdr:col>6</xdr:col>
                <xdr:colOff>314325</xdr:colOff>
                <xdr:row>42</xdr:row>
                <xdr:rowOff>95250</xdr:rowOff>
              </from>
              <to>
                <xdr:col>6</xdr:col>
                <xdr:colOff>657225</xdr:colOff>
                <xdr:row>42</xdr:row>
                <xdr:rowOff>333375</xdr:rowOff>
              </to>
            </anchor>
          </objectPr>
        </oleObject>
      </mc:Choice>
      <mc:Fallback>
        <oleObject progId="Equation.3" shapeId="15364" r:id="rId10"/>
      </mc:Fallback>
    </mc:AlternateContent>
    <mc:AlternateContent xmlns:mc="http://schemas.openxmlformats.org/markup-compatibility/2006">
      <mc:Choice Requires="x14">
        <oleObject progId="Equation.3" shapeId="15365" r:id="rId12">
          <objectPr defaultSize="0" autoPict="0" r:id="rId13">
            <anchor moveWithCells="1" sizeWithCells="1">
              <from>
                <xdr:col>7</xdr:col>
                <xdr:colOff>457200</xdr:colOff>
                <xdr:row>88</xdr:row>
                <xdr:rowOff>85725</xdr:rowOff>
              </from>
              <to>
                <xdr:col>7</xdr:col>
                <xdr:colOff>771525</xdr:colOff>
                <xdr:row>88</xdr:row>
                <xdr:rowOff>323850</xdr:rowOff>
              </to>
            </anchor>
          </objectPr>
        </oleObject>
      </mc:Choice>
      <mc:Fallback>
        <oleObject progId="Equation.3" shapeId="15365" r:id="rId12"/>
      </mc:Fallback>
    </mc:AlternateContent>
    <mc:AlternateContent xmlns:mc="http://schemas.openxmlformats.org/markup-compatibility/2006">
      <mc:Choice Requires="x14">
        <oleObject progId="Equation.3" shapeId="15366" r:id="rId14">
          <objectPr defaultSize="0" autoPict="0" r:id="rId15">
            <anchor moveWithCells="1" sizeWithCells="1">
              <from>
                <xdr:col>7</xdr:col>
                <xdr:colOff>457200</xdr:colOff>
                <xdr:row>112</xdr:row>
                <xdr:rowOff>85725</xdr:rowOff>
              </from>
              <to>
                <xdr:col>7</xdr:col>
                <xdr:colOff>762000</xdr:colOff>
                <xdr:row>112</xdr:row>
                <xdr:rowOff>323850</xdr:rowOff>
              </to>
            </anchor>
          </objectPr>
        </oleObject>
      </mc:Choice>
      <mc:Fallback>
        <oleObject progId="Equation.3" shapeId="15366" r:id="rId14"/>
      </mc:Fallback>
    </mc:AlternateContent>
    <mc:AlternateContent xmlns:mc="http://schemas.openxmlformats.org/markup-compatibility/2006">
      <mc:Choice Requires="x14">
        <oleObject progId="Equation.3" shapeId="15367" r:id="rId16">
          <objectPr defaultSize="0" autoPict="0" r:id="rId17">
            <anchor moveWithCells="1" sizeWithCells="1">
              <from>
                <xdr:col>7</xdr:col>
                <xdr:colOff>523875</xdr:colOff>
                <xdr:row>120</xdr:row>
                <xdr:rowOff>85725</xdr:rowOff>
              </from>
              <to>
                <xdr:col>7</xdr:col>
                <xdr:colOff>819150</xdr:colOff>
                <xdr:row>120</xdr:row>
                <xdr:rowOff>323850</xdr:rowOff>
              </to>
            </anchor>
          </objectPr>
        </oleObject>
      </mc:Choice>
      <mc:Fallback>
        <oleObject progId="Equation.3" shapeId="15367" r:id="rId16"/>
      </mc:Fallback>
    </mc:AlternateContent>
    <mc:AlternateContent xmlns:mc="http://schemas.openxmlformats.org/markup-compatibility/2006">
      <mc:Choice Requires="x14">
        <oleObject progId="Equation.3" shapeId="15368" r:id="rId18">
          <objectPr defaultSize="0" autoPict="0" r:id="rId19">
            <anchor moveWithCells="1" sizeWithCells="1">
              <from>
                <xdr:col>7</xdr:col>
                <xdr:colOff>390525</xdr:colOff>
                <xdr:row>148</xdr:row>
                <xdr:rowOff>76200</xdr:rowOff>
              </from>
              <to>
                <xdr:col>7</xdr:col>
                <xdr:colOff>742950</xdr:colOff>
                <xdr:row>148</xdr:row>
                <xdr:rowOff>314325</xdr:rowOff>
              </to>
            </anchor>
          </objectPr>
        </oleObject>
      </mc:Choice>
      <mc:Fallback>
        <oleObject progId="Equation.3" shapeId="15368" r:id="rId18"/>
      </mc:Fallback>
    </mc:AlternateContent>
    <mc:AlternateContent xmlns:mc="http://schemas.openxmlformats.org/markup-compatibility/2006">
      <mc:Choice Requires="x14">
        <oleObject progId="Equation.3" shapeId="15369" r:id="rId20">
          <objectPr defaultSize="0" autoPict="0" r:id="rId21">
            <anchor moveWithCells="1" sizeWithCells="1">
              <from>
                <xdr:col>7</xdr:col>
                <xdr:colOff>419100</xdr:colOff>
                <xdr:row>157</xdr:row>
                <xdr:rowOff>76200</xdr:rowOff>
              </from>
              <to>
                <xdr:col>7</xdr:col>
                <xdr:colOff>790575</xdr:colOff>
                <xdr:row>157</xdr:row>
                <xdr:rowOff>314325</xdr:rowOff>
              </to>
            </anchor>
          </objectPr>
        </oleObject>
      </mc:Choice>
      <mc:Fallback>
        <oleObject progId="Equation.3" shapeId="15369" r:id="rId20"/>
      </mc:Fallback>
    </mc:AlternateContent>
    <mc:AlternateContent xmlns:mc="http://schemas.openxmlformats.org/markup-compatibility/2006">
      <mc:Choice Requires="x14">
        <oleObject progId="Equation.3" shapeId="15370" r:id="rId22">
          <objectPr defaultSize="0" autoPict="0" r:id="rId23">
            <anchor moveWithCells="1" sizeWithCells="1">
              <from>
                <xdr:col>3</xdr:col>
                <xdr:colOff>485775</xdr:colOff>
                <xdr:row>74</xdr:row>
                <xdr:rowOff>104775</xdr:rowOff>
              </from>
              <to>
                <xdr:col>3</xdr:col>
                <xdr:colOff>771525</xdr:colOff>
                <xdr:row>74</xdr:row>
                <xdr:rowOff>342900</xdr:rowOff>
              </to>
            </anchor>
          </objectPr>
        </oleObject>
      </mc:Choice>
      <mc:Fallback>
        <oleObject progId="Equation.3" shapeId="15370" r:id="rId22"/>
      </mc:Fallback>
    </mc:AlternateContent>
    <mc:AlternateContent xmlns:mc="http://schemas.openxmlformats.org/markup-compatibility/2006">
      <mc:Choice Requires="x14">
        <oleObject progId="Equation.3" shapeId="15371" r:id="rId24">
          <objectPr defaultSize="0" r:id="rId5">
            <anchor moveWithCells="1" sizeWithCells="1">
              <from>
                <xdr:col>4</xdr:col>
                <xdr:colOff>457200</xdr:colOff>
                <xdr:row>74</xdr:row>
                <xdr:rowOff>123825</xdr:rowOff>
              </from>
              <to>
                <xdr:col>4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15371" r:id="rId24"/>
      </mc:Fallback>
    </mc:AlternateContent>
    <mc:AlternateContent xmlns:mc="http://schemas.openxmlformats.org/markup-compatibility/2006">
      <mc:Choice Requires="x14">
        <oleObject progId="Equation.3" shapeId="15372" r:id="rId25">
          <objectPr defaultSize="0" r:id="rId7">
            <anchor moveWithCells="1" sizeWithCells="1">
              <from>
                <xdr:col>5</xdr:col>
                <xdr:colOff>390525</xdr:colOff>
                <xdr:row>74</xdr:row>
                <xdr:rowOff>123825</xdr:rowOff>
              </from>
              <to>
                <xdr:col>5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15372" r:id="rId25"/>
      </mc:Fallback>
    </mc:AlternateContent>
    <mc:AlternateContent xmlns:mc="http://schemas.openxmlformats.org/markup-compatibility/2006">
      <mc:Choice Requires="x14">
        <oleObject progId="Equation.3" shapeId="15373" r:id="rId26">
          <objectPr defaultSize="0" r:id="rId27">
            <anchor moveWithCells="1" sizeWithCells="1">
              <from>
                <xdr:col>7</xdr:col>
                <xdr:colOff>361950</xdr:colOff>
                <xdr:row>74</xdr:row>
                <xdr:rowOff>57150</xdr:rowOff>
              </from>
              <to>
                <xdr:col>7</xdr:col>
                <xdr:colOff>800100</xdr:colOff>
                <xdr:row>74</xdr:row>
                <xdr:rowOff>304800</xdr:rowOff>
              </to>
            </anchor>
          </objectPr>
        </oleObject>
      </mc:Choice>
      <mc:Fallback>
        <oleObject progId="Equation.3" shapeId="15373" r:id="rId26"/>
      </mc:Fallback>
    </mc:AlternateContent>
    <mc:AlternateContent xmlns:mc="http://schemas.openxmlformats.org/markup-compatibility/2006">
      <mc:Choice Requires="x14">
        <oleObject progId="Equation.3" shapeId="15374" r:id="rId28">
          <objectPr defaultSize="0" autoPict="0" r:id="rId13">
            <anchor moveWithCells="1" sizeWithCells="1">
              <from>
                <xdr:col>1</xdr:col>
                <xdr:colOff>1362075</xdr:colOff>
                <xdr:row>172</xdr:row>
                <xdr:rowOff>28575</xdr:rowOff>
              </from>
              <to>
                <xdr:col>1</xdr:col>
                <xdr:colOff>1676400</xdr:colOff>
                <xdr:row>172</xdr:row>
                <xdr:rowOff>266700</xdr:rowOff>
              </to>
            </anchor>
          </objectPr>
        </oleObject>
      </mc:Choice>
      <mc:Fallback>
        <oleObject progId="Equation.3" shapeId="15374" r:id="rId28"/>
      </mc:Fallback>
    </mc:AlternateContent>
    <mc:AlternateContent xmlns:mc="http://schemas.openxmlformats.org/markup-compatibility/2006">
      <mc:Choice Requires="x14">
        <oleObject progId="Equation.3" shapeId="15375" r:id="rId29">
          <objectPr defaultSize="0" autoPict="0" r:id="rId30">
            <anchor moveWithCells="1" sizeWithCells="1">
              <from>
                <xdr:col>2</xdr:col>
                <xdr:colOff>904875</xdr:colOff>
                <xdr:row>172</xdr:row>
                <xdr:rowOff>85725</xdr:rowOff>
              </from>
              <to>
                <xdr:col>2</xdr:col>
                <xdr:colOff>1285875</xdr:colOff>
                <xdr:row>172</xdr:row>
                <xdr:rowOff>323850</xdr:rowOff>
              </to>
            </anchor>
          </objectPr>
        </oleObject>
      </mc:Choice>
      <mc:Fallback>
        <oleObject progId="Equation.3" shapeId="15375" r:id="rId29"/>
      </mc:Fallback>
    </mc:AlternateContent>
    <mc:AlternateContent xmlns:mc="http://schemas.openxmlformats.org/markup-compatibility/2006">
      <mc:Choice Requires="x14">
        <oleObject progId="Equation.3" shapeId="15376" r:id="rId31">
          <objectPr defaultSize="0" autoPict="0" r:id="rId32">
            <anchor moveWithCells="1" sizeWithCells="1">
              <from>
                <xdr:col>3</xdr:col>
                <xdr:colOff>514350</xdr:colOff>
                <xdr:row>172</xdr:row>
                <xdr:rowOff>76200</xdr:rowOff>
              </from>
              <to>
                <xdr:col>3</xdr:col>
                <xdr:colOff>1009650</xdr:colOff>
                <xdr:row>172</xdr:row>
                <xdr:rowOff>304800</xdr:rowOff>
              </to>
            </anchor>
          </objectPr>
        </oleObject>
      </mc:Choice>
      <mc:Fallback>
        <oleObject progId="Equation.3" shapeId="15376" r:id="rId31"/>
      </mc:Fallback>
    </mc:AlternateContent>
    <mc:AlternateContent xmlns:mc="http://schemas.openxmlformats.org/markup-compatibility/2006">
      <mc:Choice Requires="x14">
        <oleObject progId="Equation.3" shapeId="15377" r:id="rId33">
          <objectPr defaultSize="0" autoPict="0" r:id="rId15">
            <anchor moveWithCells="1" sizeWithCells="1">
              <from>
                <xdr:col>4</xdr:col>
                <xdr:colOff>428625</xdr:colOff>
                <xdr:row>172</xdr:row>
                <xdr:rowOff>57150</xdr:rowOff>
              </from>
              <to>
                <xdr:col>4</xdr:col>
                <xdr:colOff>733425</xdr:colOff>
                <xdr:row>172</xdr:row>
                <xdr:rowOff>266700</xdr:rowOff>
              </to>
            </anchor>
          </objectPr>
        </oleObject>
      </mc:Choice>
      <mc:Fallback>
        <oleObject progId="Equation.3" shapeId="15377" r:id="rId33"/>
      </mc:Fallback>
    </mc:AlternateContent>
    <mc:AlternateContent xmlns:mc="http://schemas.openxmlformats.org/markup-compatibility/2006">
      <mc:Choice Requires="x14">
        <oleObject progId="Equation.3" shapeId="15378" r:id="rId34">
          <objectPr defaultSize="0" autoPict="0" r:id="rId17">
            <anchor moveWithCells="1" sizeWithCells="1">
              <from>
                <xdr:col>5</xdr:col>
                <xdr:colOff>390525</xdr:colOff>
                <xdr:row>172</xdr:row>
                <xdr:rowOff>76200</xdr:rowOff>
              </from>
              <to>
                <xdr:col>5</xdr:col>
                <xdr:colOff>685800</xdr:colOff>
                <xdr:row>172</xdr:row>
                <xdr:rowOff>285750</xdr:rowOff>
              </to>
            </anchor>
          </objectPr>
        </oleObject>
      </mc:Choice>
      <mc:Fallback>
        <oleObject progId="Equation.3" shapeId="15378" r:id="rId34"/>
      </mc:Fallback>
    </mc:AlternateContent>
    <mc:AlternateContent xmlns:mc="http://schemas.openxmlformats.org/markup-compatibility/2006">
      <mc:Choice Requires="x14">
        <oleObject progId="Equation.3" shapeId="15379" r:id="rId35">
          <objectPr defaultSize="0" autoPict="0" r:id="rId19">
            <anchor moveWithCells="1" sizeWithCells="1">
              <from>
                <xdr:col>6</xdr:col>
                <xdr:colOff>361950</xdr:colOff>
                <xdr:row>172</xdr:row>
                <xdr:rowOff>95250</xdr:rowOff>
              </from>
              <to>
                <xdr:col>6</xdr:col>
                <xdr:colOff>714375</xdr:colOff>
                <xdr:row>172</xdr:row>
                <xdr:rowOff>323850</xdr:rowOff>
              </to>
            </anchor>
          </objectPr>
        </oleObject>
      </mc:Choice>
      <mc:Fallback>
        <oleObject progId="Equation.3" shapeId="15379" r:id="rId35"/>
      </mc:Fallback>
    </mc:AlternateContent>
    <mc:AlternateContent xmlns:mc="http://schemas.openxmlformats.org/markup-compatibility/2006">
      <mc:Choice Requires="x14">
        <oleObject progId="Equation.3" shapeId="15380" r:id="rId36">
          <objectPr defaultSize="0" autoPict="0" r:id="rId21">
            <anchor moveWithCells="1" sizeWithCells="1">
              <from>
                <xdr:col>7</xdr:col>
                <xdr:colOff>514350</xdr:colOff>
                <xdr:row>172</xdr:row>
                <xdr:rowOff>76200</xdr:rowOff>
              </from>
              <to>
                <xdr:col>7</xdr:col>
                <xdr:colOff>885825</xdr:colOff>
                <xdr:row>172</xdr:row>
                <xdr:rowOff>285750</xdr:rowOff>
              </to>
            </anchor>
          </objectPr>
        </oleObject>
      </mc:Choice>
      <mc:Fallback>
        <oleObject progId="Equation.3" shapeId="15380" r:id="rId36"/>
      </mc:Fallback>
    </mc:AlternateContent>
    <mc:AlternateContent xmlns:mc="http://schemas.openxmlformats.org/markup-compatibility/2006">
      <mc:Choice Requires="x14">
        <oleObject progId="Equation.3" shapeId="15381" r:id="rId37">
          <objectPr defaultSize="0" autoPict="0" r:id="rId38">
            <anchor moveWithCells="1" sizeWithCells="1">
              <from>
                <xdr:col>4</xdr:col>
                <xdr:colOff>409575</xdr:colOff>
                <xdr:row>176</xdr:row>
                <xdr:rowOff>0</xdr:rowOff>
              </from>
              <to>
                <xdr:col>4</xdr:col>
                <xdr:colOff>752475</xdr:colOff>
                <xdr:row>176</xdr:row>
                <xdr:rowOff>0</xdr:rowOff>
              </to>
            </anchor>
          </objectPr>
        </oleObject>
      </mc:Choice>
      <mc:Fallback>
        <oleObject progId="Equation.3" shapeId="15381" r:id="rId37"/>
      </mc:Fallback>
    </mc:AlternateContent>
    <mc:AlternateContent xmlns:mc="http://schemas.openxmlformats.org/markup-compatibility/2006">
      <mc:Choice Requires="x14">
        <oleObject progId="Equation.3" shapeId="15382" r:id="rId39">
          <objectPr defaultSize="0" autoPict="0" r:id="rId32">
            <anchor moveWithCells="1" sizeWithCells="1">
              <from>
                <xdr:col>7</xdr:col>
                <xdr:colOff>400050</xdr:colOff>
                <xdr:row>104</xdr:row>
                <xdr:rowOff>85725</xdr:rowOff>
              </from>
              <to>
                <xdr:col>7</xdr:col>
                <xdr:colOff>895350</xdr:colOff>
                <xdr:row>104</xdr:row>
                <xdr:rowOff>314325</xdr:rowOff>
              </to>
            </anchor>
          </objectPr>
        </oleObject>
      </mc:Choice>
      <mc:Fallback>
        <oleObject progId="Equation.3" shapeId="15382" r:id="rId39"/>
      </mc:Fallback>
    </mc:AlternateContent>
    <mc:AlternateContent xmlns:mc="http://schemas.openxmlformats.org/markup-compatibility/2006">
      <mc:Choice Requires="x14">
        <oleObject progId="Equation.3" shapeId="15383" r:id="rId40">
          <objectPr defaultSize="0" autoPict="0" r:id="rId41">
            <anchor moveWithCells="1" sizeWithCells="1">
              <from>
                <xdr:col>6</xdr:col>
                <xdr:colOff>219075</xdr:colOff>
                <xdr:row>67</xdr:row>
                <xdr:rowOff>76200</xdr:rowOff>
              </from>
              <to>
                <xdr:col>6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15383" r:id="rId40"/>
      </mc:Fallback>
    </mc:AlternateContent>
    <mc:AlternateContent xmlns:mc="http://schemas.openxmlformats.org/markup-compatibility/2006">
      <mc:Choice Requires="x14">
        <oleObject progId="Equation.3" shapeId="15384" r:id="rId42">
          <objectPr defaultSize="0" autoPict="0" r:id="rId41">
            <anchor moveWithCells="1" sizeWithCells="1">
              <from>
                <xdr:col>6</xdr:col>
                <xdr:colOff>238125</xdr:colOff>
                <xdr:row>74</xdr:row>
                <xdr:rowOff>95250</xdr:rowOff>
              </from>
              <to>
                <xdr:col>6</xdr:col>
                <xdr:colOff>790575</xdr:colOff>
                <xdr:row>74</xdr:row>
                <xdr:rowOff>361950</xdr:rowOff>
              </to>
            </anchor>
          </objectPr>
        </oleObject>
      </mc:Choice>
      <mc:Fallback>
        <oleObject progId="Equation.3" shapeId="15384" r:id="rId42"/>
      </mc:Fallback>
    </mc:AlternateContent>
    <mc:AlternateContent xmlns:mc="http://schemas.openxmlformats.org/markup-compatibility/2006">
      <mc:Choice Requires="x14">
        <oleObject progId="Equation.3" shapeId="15385" r:id="rId43">
          <objectPr defaultSize="0" autoPict="0" r:id="rId44">
            <anchor moveWithCells="1" sizeWithCells="1">
              <from>
                <xdr:col>7</xdr:col>
                <xdr:colOff>276225</xdr:colOff>
                <xdr:row>165</xdr:row>
                <xdr:rowOff>76200</xdr:rowOff>
              </from>
              <to>
                <xdr:col>7</xdr:col>
                <xdr:colOff>866775</xdr:colOff>
                <xdr:row>165</xdr:row>
                <xdr:rowOff>333375</xdr:rowOff>
              </to>
            </anchor>
          </objectPr>
        </oleObject>
      </mc:Choice>
      <mc:Fallback>
        <oleObject progId="Equation.3" shapeId="15385" r:id="rId43"/>
      </mc:Fallback>
    </mc:AlternateContent>
    <mc:AlternateContent xmlns:mc="http://schemas.openxmlformats.org/markup-compatibility/2006">
      <mc:Choice Requires="x14">
        <oleObject progId="Equation.3" shapeId="15386" r:id="rId45">
          <objectPr defaultSize="0" autoPict="0" r:id="rId44">
            <anchor moveWithCells="1" sizeWithCells="1">
              <from>
                <xdr:col>8</xdr:col>
                <xdr:colOff>762000</xdr:colOff>
                <xdr:row>172</xdr:row>
                <xdr:rowOff>57150</xdr:rowOff>
              </from>
              <to>
                <xdr:col>8</xdr:col>
                <xdr:colOff>1352550</xdr:colOff>
                <xdr:row>172</xdr:row>
                <xdr:rowOff>314325</xdr:rowOff>
              </to>
            </anchor>
          </objectPr>
        </oleObject>
      </mc:Choice>
      <mc:Fallback>
        <oleObject progId="Equation.3" shapeId="15386" r:id="rId45"/>
      </mc:Fallback>
    </mc:AlternateContent>
    <mc:AlternateContent xmlns:mc="http://schemas.openxmlformats.org/markup-compatibility/2006">
      <mc:Choice Requires="x14">
        <oleObject progId="Equation.3" shapeId="15387" r:id="rId46">
          <objectPr defaultSize="0" autoPict="0" r:id="rId47">
            <anchor moveWithCells="1" sizeWithCells="1">
              <from>
                <xdr:col>3</xdr:col>
                <xdr:colOff>0</xdr:colOff>
                <xdr:row>169</xdr:row>
                <xdr:rowOff>28575</xdr:rowOff>
              </from>
              <to>
                <xdr:col>6</xdr:col>
                <xdr:colOff>228600</xdr:colOff>
                <xdr:row>170</xdr:row>
                <xdr:rowOff>76200</xdr:rowOff>
              </to>
            </anchor>
          </objectPr>
        </oleObject>
      </mc:Choice>
      <mc:Fallback>
        <oleObject progId="Equation.3" shapeId="15387" r:id="rId46"/>
      </mc:Fallback>
    </mc:AlternateContent>
    <mc:AlternateContent xmlns:mc="http://schemas.openxmlformats.org/markup-compatibility/2006">
      <mc:Choice Requires="x14">
        <oleObject progId="Equation.3" shapeId="15388" r:id="rId48">
          <objectPr defaultSize="0" autoPict="0" r:id="rId38">
            <anchor moveWithCells="1" sizeWithCells="1">
              <from>
                <xdr:col>9</xdr:col>
                <xdr:colOff>476250</xdr:colOff>
                <xdr:row>172</xdr:row>
                <xdr:rowOff>47625</xdr:rowOff>
              </from>
              <to>
                <xdr:col>9</xdr:col>
                <xdr:colOff>819150</xdr:colOff>
                <xdr:row>172</xdr:row>
                <xdr:rowOff>276225</xdr:rowOff>
              </to>
            </anchor>
          </objectPr>
        </oleObject>
      </mc:Choice>
      <mc:Fallback>
        <oleObject progId="Equation.3" shapeId="15388" r:id="rId4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8"/>
  <sheetViews>
    <sheetView view="pageBreakPreview" topLeftCell="A21" zoomScale="80" zoomScaleNormal="80" zoomScaleSheetLayoutView="80" workbookViewId="0">
      <selection activeCell="J28" sqref="J28"/>
    </sheetView>
  </sheetViews>
  <sheetFormatPr defaultRowHeight="15.75" x14ac:dyDescent="0.25"/>
  <cols>
    <col min="1" max="1" width="5.7109375" style="173" customWidth="1"/>
    <col min="2" max="2" width="34.85546875" style="173" customWidth="1"/>
    <col min="3" max="3" width="19.5703125" style="173" customWidth="1"/>
    <col min="4" max="4" width="10.5703125" style="173" customWidth="1"/>
    <col min="5" max="5" width="11" style="173" customWidth="1"/>
    <col min="6" max="7" width="10.5703125" style="173" customWidth="1"/>
    <col min="8" max="8" width="26" style="173" customWidth="1"/>
    <col min="9" max="9" width="28.285156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 x14ac:dyDescent="0.25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</row>
    <row r="3" spans="1:13" ht="21.75" customHeight="1" x14ac:dyDescent="0.25">
      <c r="C3" s="176"/>
      <c r="D3" s="39"/>
      <c r="F3" s="38"/>
      <c r="G3" s="25"/>
    </row>
    <row r="4" spans="1:13" ht="16.5" thickBot="1" x14ac:dyDescent="0.3"/>
    <row r="5" spans="1:13" ht="87" customHeight="1" x14ac:dyDescent="0.25">
      <c r="B5" s="80" t="s">
        <v>86</v>
      </c>
      <c r="C5" s="80" t="s">
        <v>88</v>
      </c>
      <c r="D5" s="258" t="s">
        <v>89</v>
      </c>
      <c r="E5" s="259"/>
    </row>
    <row r="6" spans="1:13" ht="32.25" customHeight="1" thickBot="1" x14ac:dyDescent="0.3">
      <c r="B6" s="81"/>
      <c r="C6" s="81"/>
      <c r="D6" s="260"/>
      <c r="E6" s="261"/>
    </row>
    <row r="7" spans="1:13" ht="16.5" thickBot="1" x14ac:dyDescent="0.3">
      <c r="B7" s="78">
        <f>'Мероприятие (2)'!H76</f>
        <v>698.87722215279337</v>
      </c>
      <c r="C7" s="78">
        <f>'Мероприятие (2)'!J174</f>
        <v>563.68727172195895</v>
      </c>
      <c r="D7" s="262">
        <f>SUM(B7:C7)</f>
        <v>1262.5644938747523</v>
      </c>
      <c r="E7" s="263"/>
    </row>
    <row r="9" spans="1:13" ht="15.75" customHeight="1" x14ac:dyDescent="0.25">
      <c r="A9" s="207" t="s">
        <v>68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5.75" customHeight="1" x14ac:dyDescent="0.25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 x14ac:dyDescent="0.25">
      <c r="A11" s="246" t="s">
        <v>98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3" ht="16.5" thickBot="1" x14ac:dyDescent="0.3"/>
    <row r="13" spans="1:13" ht="99" customHeight="1" thickBot="1" x14ac:dyDescent="0.3">
      <c r="A13" s="264" t="s">
        <v>78</v>
      </c>
      <c r="B13" s="265" t="s">
        <v>69</v>
      </c>
      <c r="C13" s="265" t="s">
        <v>70</v>
      </c>
      <c r="D13" s="267" t="s">
        <v>71</v>
      </c>
      <c r="E13" s="268"/>
      <c r="F13" s="268"/>
      <c r="G13" s="269"/>
      <c r="H13" s="270" t="s">
        <v>82</v>
      </c>
      <c r="I13" s="265" t="s">
        <v>83</v>
      </c>
      <c r="J13" s="265" t="s">
        <v>72</v>
      </c>
      <c r="K13" s="265" t="s">
        <v>84</v>
      </c>
      <c r="L13" s="265" t="s">
        <v>77</v>
      </c>
      <c r="M13" s="264" t="s">
        <v>85</v>
      </c>
    </row>
    <row r="14" spans="1:13" ht="84.75" customHeight="1" thickBot="1" x14ac:dyDescent="0.3">
      <c r="A14" s="264"/>
      <c r="B14" s="266"/>
      <c r="C14" s="266"/>
      <c r="D14" s="68" t="s">
        <v>73</v>
      </c>
      <c r="E14" s="69" t="s">
        <v>74</v>
      </c>
      <c r="F14" s="69" t="s">
        <v>75</v>
      </c>
      <c r="G14" s="70" t="s">
        <v>76</v>
      </c>
      <c r="H14" s="271"/>
      <c r="I14" s="266"/>
      <c r="J14" s="266"/>
      <c r="K14" s="272"/>
      <c r="L14" s="272"/>
      <c r="M14" s="264"/>
    </row>
    <row r="15" spans="1:13" ht="16.5" thickBot="1" x14ac:dyDescent="0.3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43.5" customHeight="1" thickBot="1" x14ac:dyDescent="0.3">
      <c r="A16" s="63">
        <v>1</v>
      </c>
      <c r="B16" s="62" t="s">
        <v>188</v>
      </c>
      <c r="C16" s="181" t="s">
        <v>90</v>
      </c>
      <c r="D16" s="49">
        <f>SUM(D7)</f>
        <v>1262.5644938747523</v>
      </c>
      <c r="E16" s="50">
        <f>'Мероприятие (2)'!D76</f>
        <v>698.87722215279337</v>
      </c>
      <c r="F16" s="103">
        <f>'Мероприятие (2)'!B174</f>
        <v>16.271721958925749</v>
      </c>
      <c r="G16" s="51">
        <f>'Мероприятие (2)'!C174</f>
        <v>0</v>
      </c>
      <c r="H16" s="42">
        <f>'Мероприятие (2)'!B17</f>
        <v>30346</v>
      </c>
      <c r="I16" s="42">
        <f>'Мероприятие (2)'!B18</f>
        <v>30346</v>
      </c>
      <c r="J16" s="43">
        <f>H16/I16</f>
        <v>1</v>
      </c>
      <c r="K16" s="44">
        <f>F16+G16</f>
        <v>16.271721958925749</v>
      </c>
      <c r="L16" s="45">
        <f>K16/(F16+G16)</f>
        <v>1</v>
      </c>
      <c r="M16" s="87">
        <f>(E16/D16)*J16+(1-(E16/D16)*L16)</f>
        <v>1</v>
      </c>
    </row>
    <row r="18" spans="1:17" x14ac:dyDescent="0.25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.75" thickBot="1" x14ac:dyDescent="0.3">
      <c r="G20" s="59" t="s">
        <v>78</v>
      </c>
      <c r="H20" s="142" t="s">
        <v>69</v>
      </c>
      <c r="I20" s="142" t="s">
        <v>92</v>
      </c>
      <c r="J20" s="144" t="s">
        <v>91</v>
      </c>
    </row>
    <row r="21" spans="1:17" ht="16.5" thickBot="1" x14ac:dyDescent="0.3">
      <c r="G21" s="145">
        <v>1</v>
      </c>
      <c r="H21" s="143">
        <v>2</v>
      </c>
      <c r="I21" s="146">
        <v>3</v>
      </c>
      <c r="J21" s="147">
        <v>4</v>
      </c>
    </row>
    <row r="22" spans="1:17" ht="57.75" customHeight="1" thickBot="1" x14ac:dyDescent="0.3">
      <c r="G22" s="63">
        <v>1</v>
      </c>
      <c r="H22" s="62" t="s">
        <v>188</v>
      </c>
      <c r="I22" s="93" t="s">
        <v>191</v>
      </c>
      <c r="J22" s="94">
        <v>1</v>
      </c>
      <c r="K22" s="92"/>
    </row>
    <row r="24" spans="1:17" x14ac:dyDescent="0.25">
      <c r="A24" s="207" t="s">
        <v>94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7" ht="16.5" thickBot="1" x14ac:dyDescent="0.3"/>
    <row r="26" spans="1:17" ht="100.5" customHeight="1" x14ac:dyDescent="0.25">
      <c r="A26" s="65" t="s">
        <v>78</v>
      </c>
      <c r="B26" s="61" t="s">
        <v>69</v>
      </c>
      <c r="C26" s="61" t="s">
        <v>92</v>
      </c>
      <c r="D26" s="274" t="s">
        <v>95</v>
      </c>
      <c r="E26" s="274"/>
      <c r="F26" s="274" t="s">
        <v>96</v>
      </c>
      <c r="G26" s="274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 x14ac:dyDescent="0.3">
      <c r="A27" s="66"/>
      <c r="B27" s="64">
        <v>1</v>
      </c>
      <c r="C27" s="64">
        <v>2</v>
      </c>
      <c r="D27" s="275">
        <v>3</v>
      </c>
      <c r="E27" s="275"/>
      <c r="F27" s="276">
        <v>4</v>
      </c>
      <c r="G27" s="276"/>
      <c r="H27" s="178">
        <v>5</v>
      </c>
      <c r="I27" s="178">
        <v>6</v>
      </c>
      <c r="J27" s="67" t="s">
        <v>97</v>
      </c>
      <c r="O27" s="25"/>
      <c r="Q27" s="25"/>
    </row>
    <row r="28" spans="1:17" ht="36" customHeight="1" thickBot="1" x14ac:dyDescent="0.3">
      <c r="A28" s="163">
        <v>1</v>
      </c>
      <c r="B28" s="164" t="s">
        <v>188</v>
      </c>
      <c r="C28" s="93" t="s">
        <v>191</v>
      </c>
      <c r="D28" s="277" t="s">
        <v>90</v>
      </c>
      <c r="E28" s="277"/>
      <c r="F28" s="278">
        <f>SUM(D16)</f>
        <v>1262.5644938747523</v>
      </c>
      <c r="G28" s="279"/>
      <c r="H28" s="95">
        <f>SUM(J22)</f>
        <v>1</v>
      </c>
      <c r="I28" s="95">
        <f>SUM(M16)</f>
        <v>1</v>
      </c>
      <c r="J28" s="96">
        <f>F28*H28*I28</f>
        <v>1262.5644938747523</v>
      </c>
      <c r="L28" s="25"/>
      <c r="O28" s="25"/>
      <c r="P28" s="25"/>
      <c r="Q28" s="25"/>
    </row>
    <row r="29" spans="1:17" x14ac:dyDescent="0.25">
      <c r="O29" s="25"/>
      <c r="P29" s="25"/>
      <c r="Q29" s="25"/>
    </row>
    <row r="30" spans="1:17" s="183" customFormat="1" x14ac:dyDescent="0.25">
      <c r="O30" s="25"/>
      <c r="P30" s="25"/>
      <c r="Q30" s="25"/>
    </row>
    <row r="31" spans="1:17" s="183" customFormat="1" x14ac:dyDescent="0.25">
      <c r="G31" s="273" t="s">
        <v>188</v>
      </c>
      <c r="H31" s="273"/>
      <c r="I31" s="273"/>
      <c r="J31" s="109">
        <f>J28*'Мероприятие (2)'!B16</f>
        <v>7992033.2462271824</v>
      </c>
      <c r="O31" s="25"/>
      <c r="P31" s="25"/>
      <c r="Q31" s="25"/>
    </row>
    <row r="32" spans="1:17" s="183" customFormat="1" x14ac:dyDescent="0.25">
      <c r="O32" s="25"/>
      <c r="P32" s="25"/>
      <c r="Q32" s="25"/>
    </row>
    <row r="33" spans="15:17" s="183" customFormat="1" x14ac:dyDescent="0.25">
      <c r="O33" s="25"/>
      <c r="P33" s="25"/>
      <c r="Q33" s="25"/>
    </row>
    <row r="34" spans="15:17" s="183" customFormat="1" x14ac:dyDescent="0.25">
      <c r="O34" s="25"/>
      <c r="P34" s="25"/>
      <c r="Q34" s="25"/>
    </row>
    <row r="35" spans="15:17" s="183" customFormat="1" x14ac:dyDescent="0.25">
      <c r="O35" s="25"/>
      <c r="P35" s="25"/>
      <c r="Q35" s="25"/>
    </row>
    <row r="36" spans="15:17" s="183" customFormat="1" x14ac:dyDescent="0.25">
      <c r="O36" s="25"/>
      <c r="P36" s="25"/>
      <c r="Q36" s="25"/>
    </row>
    <row r="37" spans="15:17" s="183" customFormat="1" x14ac:dyDescent="0.25">
      <c r="O37" s="25"/>
      <c r="P37" s="25"/>
      <c r="Q37" s="25"/>
    </row>
    <row r="38" spans="15:17" s="183" customFormat="1" x14ac:dyDescent="0.25">
      <c r="O38" s="25"/>
      <c r="P38" s="25"/>
      <c r="Q38" s="25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6385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6385" r:id="rId4"/>
      </mc:Fallback>
    </mc:AlternateContent>
    <mc:AlternateContent xmlns:mc="http://schemas.openxmlformats.org/markup-compatibility/2006">
      <mc:Choice Requires="x14">
        <oleObject progId="Equation.3" shapeId="16386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6386" r:id="rId6"/>
      </mc:Fallback>
    </mc:AlternateContent>
    <mc:AlternateContent xmlns:mc="http://schemas.openxmlformats.org/markup-compatibility/2006">
      <mc:Choice Requires="x14">
        <oleObject progId="Equation.3" shapeId="16387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6387" r:id="rId8"/>
      </mc:Fallback>
    </mc:AlternateContent>
    <mc:AlternateContent xmlns:mc="http://schemas.openxmlformats.org/markup-compatibility/2006">
      <mc:Choice Requires="x14">
        <oleObject progId="Equation.3" shapeId="16388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6388" r:id="rId10"/>
      </mc:Fallback>
    </mc:AlternateContent>
    <mc:AlternateContent xmlns:mc="http://schemas.openxmlformats.org/markup-compatibility/2006">
      <mc:Choice Requires="x14">
        <oleObject progId="Equation.3" shapeId="1638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6389" r:id="rId12"/>
      </mc:Fallback>
    </mc:AlternateContent>
    <mc:AlternateContent xmlns:mc="http://schemas.openxmlformats.org/markup-compatibility/2006">
      <mc:Choice Requires="x14">
        <oleObject progId="Equation.3" shapeId="1639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6390" r:id="rId14"/>
      </mc:Fallback>
    </mc:AlternateContent>
    <mc:AlternateContent xmlns:mc="http://schemas.openxmlformats.org/markup-compatibility/2006">
      <mc:Choice Requires="x14">
        <oleObject progId="Equation.3" shapeId="1639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6391" r:id="rId16"/>
      </mc:Fallback>
    </mc:AlternateContent>
    <mc:AlternateContent xmlns:mc="http://schemas.openxmlformats.org/markup-compatibility/2006">
      <mc:Choice Requires="x14">
        <oleObject progId="Equation.3" shapeId="16392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16392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74"/>
  <sheetViews>
    <sheetView view="pageBreakPreview" topLeftCell="A161" zoomScale="80" zoomScaleSheetLayoutView="80" workbookViewId="0">
      <selection activeCell="C17" sqref="C17:I17"/>
    </sheetView>
  </sheetViews>
  <sheetFormatPr defaultRowHeight="15.75" x14ac:dyDescent="0.25"/>
  <cols>
    <col min="1" max="1" width="5.5703125" style="173" customWidth="1"/>
    <col min="2" max="2" width="44.7109375" style="173" customWidth="1"/>
    <col min="3" max="3" width="31.42578125" style="173" customWidth="1"/>
    <col min="4" max="4" width="22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13.140625" style="173" bestFit="1" customWidth="1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 x14ac:dyDescent="0.25">
      <c r="I1" s="173" t="s">
        <v>108</v>
      </c>
    </row>
    <row r="2" spans="1:12" ht="47.25" x14ac:dyDescent="0.25">
      <c r="I2" s="173" t="s">
        <v>112</v>
      </c>
    </row>
    <row r="4" spans="1:12" x14ac:dyDescent="0.25">
      <c r="I4" s="97"/>
      <c r="J4" s="202" t="s">
        <v>200</v>
      </c>
    </row>
    <row r="6" spans="1:12" ht="15.75" customHeight="1" x14ac:dyDescent="0.25">
      <c r="H6" s="209" t="s">
        <v>185</v>
      </c>
      <c r="I6" s="209"/>
      <c r="J6" s="209"/>
    </row>
    <row r="7" spans="1:12" hidden="1" x14ac:dyDescent="0.25"/>
    <row r="8" spans="1:12" x14ac:dyDescent="0.25">
      <c r="A8" s="210" t="s">
        <v>132</v>
      </c>
      <c r="B8" s="210"/>
      <c r="C8" s="210"/>
      <c r="D8" s="210"/>
      <c r="E8" s="210"/>
      <c r="F8" s="210"/>
      <c r="G8" s="210"/>
      <c r="H8" s="210"/>
      <c r="I8" s="210"/>
      <c r="J8" s="1"/>
      <c r="K8" s="1"/>
      <c r="L8" s="1"/>
    </row>
    <row r="9" spans="1:12" x14ac:dyDescent="0.25">
      <c r="A9" s="211" t="s">
        <v>180</v>
      </c>
      <c r="B9" s="211"/>
      <c r="C9" s="211"/>
      <c r="D9" s="211"/>
      <c r="E9" s="211"/>
      <c r="F9" s="211"/>
      <c r="G9" s="211"/>
      <c r="H9" s="211"/>
      <c r="I9" s="211"/>
      <c r="J9" s="3"/>
      <c r="K9" s="3"/>
      <c r="L9" s="3"/>
    </row>
    <row r="10" spans="1:12" x14ac:dyDescent="0.25">
      <c r="A10" s="212" t="s">
        <v>181</v>
      </c>
      <c r="B10" s="212"/>
      <c r="C10" s="212"/>
      <c r="D10" s="212"/>
      <c r="E10" s="212"/>
      <c r="F10" s="212"/>
      <c r="G10" s="212"/>
      <c r="H10" s="212"/>
      <c r="I10" s="212"/>
      <c r="J10" s="2"/>
      <c r="K10" s="2"/>
      <c r="L10" s="2"/>
    </row>
    <row r="11" spans="1:12" x14ac:dyDescent="0.25">
      <c r="C11" s="213"/>
      <c r="D11" s="213"/>
      <c r="E11" s="213"/>
      <c r="F11" s="213"/>
      <c r="G11" s="213"/>
      <c r="H11" s="213"/>
    </row>
    <row r="12" spans="1:12" x14ac:dyDescent="0.25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54">
        <v>139160</v>
      </c>
      <c r="C16" s="215" t="s">
        <v>183</v>
      </c>
      <c r="D16" s="215"/>
      <c r="E16" s="215"/>
      <c r="F16" s="215"/>
      <c r="G16" s="215"/>
      <c r="H16" s="215"/>
      <c r="I16" s="215"/>
    </row>
    <row r="17" spans="1:18" ht="32.25" customHeight="1" x14ac:dyDescent="0.25">
      <c r="B17" s="201">
        <v>30346</v>
      </c>
      <c r="C17" s="208" t="s">
        <v>202</v>
      </c>
      <c r="D17" s="208"/>
      <c r="E17" s="208"/>
      <c r="F17" s="208"/>
      <c r="G17" s="208"/>
      <c r="H17" s="208"/>
      <c r="I17" s="208"/>
      <c r="L17" s="31"/>
    </row>
    <row r="18" spans="1:18" ht="32.25" customHeight="1" x14ac:dyDescent="0.25">
      <c r="B18" s="201">
        <v>30346</v>
      </c>
      <c r="C18" s="208" t="s">
        <v>93</v>
      </c>
      <c r="D18" s="208"/>
      <c r="E18" s="208"/>
      <c r="F18" s="208"/>
      <c r="G18" s="208"/>
      <c r="H18" s="208"/>
      <c r="I18" s="208"/>
      <c r="L18" s="31"/>
    </row>
    <row r="19" spans="1:18" ht="32.25" customHeight="1" x14ac:dyDescent="0.25">
      <c r="B19" s="110">
        <f>SUM(C28:C42)</f>
        <v>19335</v>
      </c>
      <c r="C19" s="208" t="s">
        <v>174</v>
      </c>
      <c r="D19" s="208"/>
      <c r="E19" s="208"/>
      <c r="F19" s="208"/>
      <c r="G19" s="208"/>
      <c r="H19" s="208"/>
      <c r="I19" s="208"/>
      <c r="L19" s="88"/>
    </row>
    <row r="20" spans="1:18" ht="31.5" customHeight="1" x14ac:dyDescent="0.25">
      <c r="B20" s="82">
        <f>E44</f>
        <v>0.13894078758263867</v>
      </c>
      <c r="C20" s="208" t="s">
        <v>100</v>
      </c>
      <c r="D20" s="208"/>
      <c r="E20" s="208"/>
      <c r="F20" s="208"/>
      <c r="G20" s="208"/>
      <c r="H20" s="208"/>
      <c r="I20" s="208"/>
      <c r="L20" s="90"/>
      <c r="M20" s="90"/>
    </row>
    <row r="21" spans="1:18" x14ac:dyDescent="0.25">
      <c r="B21" s="172"/>
      <c r="C21" s="171"/>
      <c r="D21" s="171"/>
      <c r="E21" s="171"/>
      <c r="F21" s="171"/>
      <c r="G21" s="171"/>
      <c r="H21" s="171"/>
      <c r="I21" s="171"/>
    </row>
    <row r="22" spans="1:18" x14ac:dyDescent="0.25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18" x14ac:dyDescent="0.25">
      <c r="A23" s="216" t="s">
        <v>16</v>
      </c>
      <c r="B23" s="216"/>
      <c r="C23" s="216"/>
      <c r="D23" s="216"/>
      <c r="E23" s="216"/>
      <c r="F23" s="216"/>
      <c r="G23" s="216"/>
      <c r="H23" s="216"/>
      <c r="I23" s="216"/>
    </row>
    <row r="24" spans="1:18" ht="16.5" thickBot="1" x14ac:dyDescent="0.3">
      <c r="A24" s="6"/>
      <c r="B24" s="6"/>
      <c r="C24" s="6"/>
      <c r="D24" s="6"/>
      <c r="E24" s="6"/>
      <c r="F24" s="6"/>
      <c r="G24" s="6"/>
      <c r="H24" s="6"/>
      <c r="I24" s="6"/>
    </row>
    <row r="25" spans="1:18" ht="71.25" customHeight="1" thickBot="1" x14ac:dyDescent="0.3">
      <c r="A25" s="10" t="s">
        <v>1</v>
      </c>
      <c r="B25" s="169" t="s">
        <v>107</v>
      </c>
      <c r="C25" s="169" t="s">
        <v>2</v>
      </c>
      <c r="D25" s="169" t="s">
        <v>3</v>
      </c>
      <c r="E25" s="217" t="s">
        <v>4</v>
      </c>
      <c r="F25" s="217"/>
      <c r="G25" s="169" t="s">
        <v>5</v>
      </c>
      <c r="H25" s="169" t="s">
        <v>6</v>
      </c>
      <c r="I25" s="11" t="s">
        <v>7</v>
      </c>
      <c r="L25" s="90">
        <f>SUM(C28:C42)</f>
        <v>19335</v>
      </c>
    </row>
    <row r="26" spans="1:18" ht="16.5" thickBot="1" x14ac:dyDescent="0.3">
      <c r="A26" s="12">
        <v>1</v>
      </c>
      <c r="B26" s="170">
        <v>2</v>
      </c>
      <c r="C26" s="170">
        <v>3</v>
      </c>
      <c r="D26" s="170">
        <v>4</v>
      </c>
      <c r="E26" s="218" t="s">
        <v>18</v>
      </c>
      <c r="F26" s="218"/>
      <c r="G26" s="170">
        <v>6</v>
      </c>
      <c r="H26" s="170" t="s">
        <v>8</v>
      </c>
      <c r="I26" s="13">
        <v>8</v>
      </c>
    </row>
    <row r="27" spans="1:18" ht="16.5" thickBot="1" x14ac:dyDescent="0.3">
      <c r="A27" s="219" t="s">
        <v>20</v>
      </c>
      <c r="B27" s="220"/>
      <c r="C27" s="220"/>
      <c r="D27" s="220"/>
      <c r="E27" s="220"/>
      <c r="F27" s="220"/>
      <c r="G27" s="220"/>
      <c r="H27" s="220"/>
      <c r="I27" s="221"/>
    </row>
    <row r="28" spans="1:18" ht="15.75" customHeight="1" x14ac:dyDescent="0.25">
      <c r="A28" s="149">
        <v>1</v>
      </c>
      <c r="B28" s="150" t="s">
        <v>134</v>
      </c>
      <c r="C28" s="151">
        <v>495</v>
      </c>
      <c r="D28" s="152">
        <f>B16</f>
        <v>139160</v>
      </c>
      <c r="E28" s="236">
        <f>C28/D28</f>
        <v>3.5570566254670881E-3</v>
      </c>
      <c r="F28" s="237"/>
      <c r="G28" s="15">
        <f>(B17*12)*1.302/1972</f>
        <v>240.42895740365114</v>
      </c>
      <c r="H28" s="153">
        <f>E28*G28</f>
        <v>0.85521941588680161</v>
      </c>
      <c r="I28" s="234" t="s">
        <v>199</v>
      </c>
      <c r="L28" s="25">
        <f>C28*G28</f>
        <v>119012.33391480731</v>
      </c>
      <c r="R28" s="25"/>
    </row>
    <row r="29" spans="1:18" x14ac:dyDescent="0.25">
      <c r="A29" s="106">
        <v>2</v>
      </c>
      <c r="B29" s="107" t="s">
        <v>135</v>
      </c>
      <c r="C29" s="83">
        <v>990</v>
      </c>
      <c r="D29" s="23">
        <f>B16</f>
        <v>139160</v>
      </c>
      <c r="E29" s="225">
        <f t="shared" ref="E29:E42" si="0">C29/D29</f>
        <v>7.1141132509341762E-3</v>
      </c>
      <c r="F29" s="226"/>
      <c r="G29" s="15">
        <f>(B17*12)*1.302/1972</f>
        <v>240.42895740365114</v>
      </c>
      <c r="H29" s="73">
        <f t="shared" ref="H29:H42" si="1">E29*G29</f>
        <v>1.7104388317736032</v>
      </c>
      <c r="I29" s="235"/>
      <c r="L29" s="25">
        <f t="shared" ref="L29:L42" si="2">C29*G29</f>
        <v>238024.66782961463</v>
      </c>
      <c r="R29" s="25"/>
    </row>
    <row r="30" spans="1:18" x14ac:dyDescent="0.25">
      <c r="A30" s="106">
        <v>3</v>
      </c>
      <c r="B30" s="107" t="s">
        <v>136</v>
      </c>
      <c r="C30" s="83">
        <v>2785</v>
      </c>
      <c r="D30" s="23">
        <f>B16</f>
        <v>139160</v>
      </c>
      <c r="E30" s="225">
        <f>C30/D30</f>
        <v>2.0012934751365334E-2</v>
      </c>
      <c r="F30" s="226"/>
      <c r="G30" s="15">
        <f>(B17*12)*1.302/1972</f>
        <v>240.42895740365114</v>
      </c>
      <c r="H30" s="73">
        <f t="shared" si="1"/>
        <v>4.8116890368580654</v>
      </c>
      <c r="I30" s="235"/>
      <c r="L30" s="25">
        <f t="shared" si="2"/>
        <v>669594.64636916842</v>
      </c>
      <c r="R30" s="25"/>
    </row>
    <row r="31" spans="1:18" x14ac:dyDescent="0.25">
      <c r="A31" s="106">
        <v>4</v>
      </c>
      <c r="B31" s="107" t="s">
        <v>137</v>
      </c>
      <c r="C31" s="83">
        <v>495</v>
      </c>
      <c r="D31" s="23">
        <f>B$16</f>
        <v>139160</v>
      </c>
      <c r="E31" s="225">
        <f t="shared" si="0"/>
        <v>3.5570566254670881E-3</v>
      </c>
      <c r="F31" s="226"/>
      <c r="G31" s="15">
        <f>(B18*12)*1.302/1972</f>
        <v>240.42895740365114</v>
      </c>
      <c r="H31" s="73">
        <f t="shared" si="1"/>
        <v>0.85521941588680161</v>
      </c>
      <c r="I31" s="235"/>
      <c r="L31" s="25">
        <f t="shared" si="2"/>
        <v>119012.33391480731</v>
      </c>
      <c r="R31" s="25"/>
    </row>
    <row r="32" spans="1:18" ht="31.5" x14ac:dyDescent="0.25">
      <c r="A32" s="106">
        <v>5</v>
      </c>
      <c r="B32" s="107" t="s">
        <v>138</v>
      </c>
      <c r="C32" s="83">
        <v>248</v>
      </c>
      <c r="D32" s="23">
        <f t="shared" ref="D32:D42" si="3">B$16</f>
        <v>139160</v>
      </c>
      <c r="E32" s="225">
        <f t="shared" si="0"/>
        <v>1.782121299223915E-3</v>
      </c>
      <c r="F32" s="226"/>
      <c r="G32" s="15">
        <f>(B18*12)*1.302/1972</f>
        <v>240.42895740365114</v>
      </c>
      <c r="H32" s="73">
        <f t="shared" si="1"/>
        <v>0.42847356593924607</v>
      </c>
      <c r="I32" s="235"/>
      <c r="L32" s="25">
        <f t="shared" si="2"/>
        <v>59626.381436105483</v>
      </c>
      <c r="R32" s="25"/>
    </row>
    <row r="33" spans="1:18" x14ac:dyDescent="0.25">
      <c r="A33" s="106">
        <v>6</v>
      </c>
      <c r="B33" s="107" t="s">
        <v>139</v>
      </c>
      <c r="C33" s="83">
        <v>248</v>
      </c>
      <c r="D33" s="23">
        <f t="shared" si="3"/>
        <v>139160</v>
      </c>
      <c r="E33" s="225">
        <f t="shared" si="0"/>
        <v>1.782121299223915E-3</v>
      </c>
      <c r="F33" s="226"/>
      <c r="G33" s="15">
        <f>(B18*12)*1.302/1972</f>
        <v>240.42895740365114</v>
      </c>
      <c r="H33" s="73">
        <f t="shared" si="1"/>
        <v>0.42847356593924607</v>
      </c>
      <c r="I33" s="235"/>
      <c r="L33" s="25">
        <f t="shared" si="2"/>
        <v>59626.381436105483</v>
      </c>
      <c r="R33" s="25"/>
    </row>
    <row r="34" spans="1:18" x14ac:dyDescent="0.25">
      <c r="A34" s="106">
        <v>7</v>
      </c>
      <c r="B34" s="107" t="s">
        <v>140</v>
      </c>
      <c r="C34" s="83">
        <v>2950</v>
      </c>
      <c r="D34" s="23">
        <f t="shared" si="3"/>
        <v>139160</v>
      </c>
      <c r="E34" s="225">
        <f t="shared" si="0"/>
        <v>2.1198620293187698E-2</v>
      </c>
      <c r="F34" s="226"/>
      <c r="G34" s="15">
        <f>(B17*12)*1.302/1972</f>
        <v>240.42895740365114</v>
      </c>
      <c r="H34" s="73">
        <f t="shared" si="1"/>
        <v>5.0967621754869992</v>
      </c>
      <c r="I34" s="235"/>
      <c r="L34" s="25">
        <f>C34*G34</f>
        <v>709265.42434077081</v>
      </c>
      <c r="R34" s="25"/>
    </row>
    <row r="35" spans="1:18" x14ac:dyDescent="0.25">
      <c r="A35" s="106">
        <v>8</v>
      </c>
      <c r="B35" s="107" t="s">
        <v>141</v>
      </c>
      <c r="C35" s="83">
        <v>495</v>
      </c>
      <c r="D35" s="23">
        <f t="shared" si="3"/>
        <v>139160</v>
      </c>
      <c r="E35" s="225">
        <f t="shared" si="0"/>
        <v>3.5570566254670881E-3</v>
      </c>
      <c r="F35" s="226"/>
      <c r="G35" s="15">
        <f>(B17*12)*1.302/1972</f>
        <v>240.42895740365114</v>
      </c>
      <c r="H35" s="73">
        <f t="shared" si="1"/>
        <v>0.85521941588680161</v>
      </c>
      <c r="I35" s="235"/>
      <c r="L35" s="25">
        <f t="shared" si="2"/>
        <v>119012.33391480731</v>
      </c>
      <c r="R35" s="25"/>
    </row>
    <row r="36" spans="1:18" ht="31.5" x14ac:dyDescent="0.25">
      <c r="A36" s="106">
        <v>9</v>
      </c>
      <c r="B36" s="107" t="s">
        <v>176</v>
      </c>
      <c r="C36" s="83">
        <v>495</v>
      </c>
      <c r="D36" s="23">
        <f t="shared" si="3"/>
        <v>139160</v>
      </c>
      <c r="E36" s="225">
        <f t="shared" si="0"/>
        <v>3.5570566254670881E-3</v>
      </c>
      <c r="F36" s="226"/>
      <c r="G36" s="15">
        <f>(B17*12)*1.302/1972</f>
        <v>240.42895740365114</v>
      </c>
      <c r="H36" s="73">
        <f t="shared" si="1"/>
        <v>0.85521941588680161</v>
      </c>
      <c r="I36" s="235"/>
      <c r="L36" s="25">
        <f t="shared" si="2"/>
        <v>119012.33391480731</v>
      </c>
      <c r="R36" s="25"/>
    </row>
    <row r="37" spans="1:18" ht="31.5" x14ac:dyDescent="0.25">
      <c r="A37" s="106">
        <v>10</v>
      </c>
      <c r="B37" s="107" t="s">
        <v>142</v>
      </c>
      <c r="C37" s="83">
        <v>7164</v>
      </c>
      <c r="D37" s="23">
        <f t="shared" si="3"/>
        <v>139160</v>
      </c>
      <c r="E37" s="225">
        <f t="shared" si="0"/>
        <v>5.1480310434032769E-2</v>
      </c>
      <c r="F37" s="226"/>
      <c r="G37" s="15">
        <f>(B17*12)*1.302/1972</f>
        <v>240.42895740365114</v>
      </c>
      <c r="H37" s="73">
        <f t="shared" si="1"/>
        <v>12.377357364470802</v>
      </c>
      <c r="I37" s="235"/>
      <c r="L37" s="25">
        <f t="shared" si="2"/>
        <v>1722433.0508397568</v>
      </c>
      <c r="R37" s="25"/>
    </row>
    <row r="38" spans="1:18" x14ac:dyDescent="0.25">
      <c r="A38" s="106">
        <v>11</v>
      </c>
      <c r="B38" s="107" t="s">
        <v>143</v>
      </c>
      <c r="C38" s="83">
        <v>495</v>
      </c>
      <c r="D38" s="23">
        <f t="shared" si="3"/>
        <v>139160</v>
      </c>
      <c r="E38" s="225">
        <f t="shared" si="0"/>
        <v>3.5570566254670881E-3</v>
      </c>
      <c r="F38" s="226"/>
      <c r="G38" s="15">
        <f>(B18*12)*1.302/1972</f>
        <v>240.42895740365114</v>
      </c>
      <c r="H38" s="73">
        <f t="shared" si="1"/>
        <v>0.85521941588680161</v>
      </c>
      <c r="I38" s="235"/>
      <c r="L38" s="25">
        <f t="shared" si="2"/>
        <v>119012.33391480731</v>
      </c>
      <c r="R38" s="25"/>
    </row>
    <row r="39" spans="1:18" ht="31.5" x14ac:dyDescent="0.25">
      <c r="A39" s="106">
        <v>12</v>
      </c>
      <c r="B39" s="107" t="s">
        <v>144</v>
      </c>
      <c r="C39" s="83">
        <v>495</v>
      </c>
      <c r="D39" s="23">
        <f t="shared" si="3"/>
        <v>139160</v>
      </c>
      <c r="E39" s="225">
        <f t="shared" si="0"/>
        <v>3.5570566254670881E-3</v>
      </c>
      <c r="F39" s="226"/>
      <c r="G39" s="15">
        <f>(B17*12)*1.302/1972</f>
        <v>240.42895740365114</v>
      </c>
      <c r="H39" s="73">
        <f t="shared" si="1"/>
        <v>0.85521941588680161</v>
      </c>
      <c r="I39" s="235"/>
      <c r="L39" s="25">
        <f t="shared" si="2"/>
        <v>119012.33391480731</v>
      </c>
      <c r="R39" s="25"/>
    </row>
    <row r="40" spans="1:18" x14ac:dyDescent="0.25">
      <c r="A40" s="106">
        <v>13</v>
      </c>
      <c r="B40" s="107" t="s">
        <v>145</v>
      </c>
      <c r="C40" s="83">
        <v>495</v>
      </c>
      <c r="D40" s="23">
        <f t="shared" si="3"/>
        <v>139160</v>
      </c>
      <c r="E40" s="225">
        <f t="shared" si="0"/>
        <v>3.5570566254670881E-3</v>
      </c>
      <c r="F40" s="226"/>
      <c r="G40" s="15">
        <f>(B18*12)*1.302/1972</f>
        <v>240.42895740365114</v>
      </c>
      <c r="H40" s="73">
        <f t="shared" si="1"/>
        <v>0.85521941588680161</v>
      </c>
      <c r="I40" s="235"/>
      <c r="L40" s="25">
        <f t="shared" si="2"/>
        <v>119012.33391480731</v>
      </c>
      <c r="R40" s="25"/>
    </row>
    <row r="41" spans="1:18" ht="31.5" x14ac:dyDescent="0.25">
      <c r="A41" s="106">
        <v>14</v>
      </c>
      <c r="B41" s="107" t="s">
        <v>146</v>
      </c>
      <c r="C41" s="83">
        <v>495</v>
      </c>
      <c r="D41" s="23">
        <f t="shared" si="3"/>
        <v>139160</v>
      </c>
      <c r="E41" s="225">
        <f t="shared" si="0"/>
        <v>3.5570566254670881E-3</v>
      </c>
      <c r="F41" s="226"/>
      <c r="G41" s="15">
        <f>(B18*12)*1.302/1972</f>
        <v>240.42895740365114</v>
      </c>
      <c r="H41" s="73">
        <f t="shared" si="1"/>
        <v>0.85521941588680161</v>
      </c>
      <c r="I41" s="235"/>
      <c r="L41" s="25">
        <f t="shared" si="2"/>
        <v>119012.33391480731</v>
      </c>
      <c r="R41" s="25"/>
    </row>
    <row r="42" spans="1:18" ht="16.5" thickBot="1" x14ac:dyDescent="0.3">
      <c r="A42" s="106">
        <v>15</v>
      </c>
      <c r="B42" s="107" t="s">
        <v>175</v>
      </c>
      <c r="C42" s="83">
        <v>990</v>
      </c>
      <c r="D42" s="23">
        <f t="shared" si="3"/>
        <v>139160</v>
      </c>
      <c r="E42" s="225">
        <f t="shared" si="0"/>
        <v>7.1141132509341762E-3</v>
      </c>
      <c r="F42" s="226"/>
      <c r="G42" s="15">
        <f>(B18*12)*1.302/1972</f>
        <v>240.42895740365114</v>
      </c>
      <c r="H42" s="73">
        <f t="shared" si="1"/>
        <v>1.7104388317736032</v>
      </c>
      <c r="I42" s="235"/>
      <c r="L42" s="25">
        <f t="shared" si="2"/>
        <v>238024.66782961463</v>
      </c>
      <c r="R42" s="25"/>
    </row>
    <row r="43" spans="1:18" ht="31.5" customHeight="1" thickBot="1" x14ac:dyDescent="0.3">
      <c r="A43" s="227" t="s">
        <v>22</v>
      </c>
      <c r="B43" s="228"/>
      <c r="C43" s="228"/>
      <c r="D43" s="228"/>
      <c r="E43" s="228"/>
      <c r="F43" s="228"/>
      <c r="G43" s="165"/>
      <c r="H43" s="74">
        <f>SUM(H28:H42)</f>
        <v>33.405388699335973</v>
      </c>
      <c r="I43" s="235"/>
      <c r="L43" s="109">
        <f>SUM(L28:L42)</f>
        <v>4648693.8913995959</v>
      </c>
      <c r="M43" s="109">
        <f>L149</f>
        <v>2526994.44</v>
      </c>
      <c r="N43" s="109">
        <f>L43+M43</f>
        <v>7175688.3313995954</v>
      </c>
      <c r="P43" s="25"/>
      <c r="Q43" s="25"/>
      <c r="R43" s="25"/>
    </row>
    <row r="44" spans="1:18" ht="36" customHeight="1" thickBot="1" x14ac:dyDescent="0.3">
      <c r="A44" s="229" t="s">
        <v>19</v>
      </c>
      <c r="B44" s="230"/>
      <c r="C44" s="230"/>
      <c r="D44" s="231"/>
      <c r="E44" s="232">
        <f>SUM(E28:F42)</f>
        <v>0.13894078758263867</v>
      </c>
      <c r="F44" s="233"/>
      <c r="G44" s="233"/>
      <c r="H44" s="233"/>
      <c r="I44" s="241"/>
    </row>
    <row r="45" spans="1:18" x14ac:dyDescent="0.25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 x14ac:dyDescent="0.25">
      <c r="A46" s="216" t="s">
        <v>17</v>
      </c>
      <c r="B46" s="216"/>
      <c r="C46" s="216"/>
      <c r="D46" s="216"/>
      <c r="E46" s="216"/>
      <c r="F46" s="216"/>
      <c r="G46" s="216"/>
      <c r="H46" s="216"/>
      <c r="I46" s="216"/>
    </row>
    <row r="47" spans="1:18" ht="16.5" thickBot="1" x14ac:dyDescent="0.3"/>
    <row r="48" spans="1:18" ht="66" customHeight="1" thickBot="1" x14ac:dyDescent="0.3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 x14ac:dyDescent="0.3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 x14ac:dyDescent="0.25">
      <c r="A50" s="222" t="s">
        <v>21</v>
      </c>
      <c r="B50" s="223"/>
      <c r="C50" s="223"/>
      <c r="D50" s="223"/>
      <c r="E50" s="223"/>
      <c r="F50" s="223"/>
      <c r="G50" s="223"/>
      <c r="H50" s="223"/>
      <c r="I50" s="224"/>
    </row>
    <row r="51" spans="1:9" ht="57" customHeight="1" thickBot="1" x14ac:dyDescent="0.3">
      <c r="A51" s="21" t="s">
        <v>105</v>
      </c>
      <c r="B51" s="22" t="s">
        <v>105</v>
      </c>
      <c r="C51" s="83">
        <v>0</v>
      </c>
      <c r="D51" s="23">
        <f>B16</f>
        <v>139160</v>
      </c>
      <c r="E51" s="24">
        <f>C51/D51</f>
        <v>0</v>
      </c>
      <c r="F51" s="83">
        <v>0</v>
      </c>
      <c r="G51" s="84">
        <v>0</v>
      </c>
      <c r="H51" s="15">
        <v>0</v>
      </c>
      <c r="I51" s="238" t="s">
        <v>23</v>
      </c>
    </row>
    <row r="52" spans="1:9" ht="32.25" customHeight="1" thickBot="1" x14ac:dyDescent="0.3">
      <c r="A52" s="227" t="s">
        <v>27</v>
      </c>
      <c r="B52" s="228"/>
      <c r="C52" s="228"/>
      <c r="D52" s="228"/>
      <c r="E52" s="228"/>
      <c r="F52" s="240"/>
      <c r="G52" s="16"/>
      <c r="H52" s="17">
        <f>SUM(H51)</f>
        <v>0</v>
      </c>
      <c r="I52" s="239"/>
    </row>
    <row r="53" spans="1:9" x14ac:dyDescent="0.25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 x14ac:dyDescent="0.25">
      <c r="A54" s="214" t="s">
        <v>24</v>
      </c>
      <c r="B54" s="214"/>
      <c r="C54" s="214"/>
      <c r="D54" s="214"/>
      <c r="E54" s="214"/>
      <c r="F54" s="214"/>
      <c r="G54" s="214"/>
      <c r="H54" s="214"/>
      <c r="I54" s="214"/>
    </row>
    <row r="55" spans="1:9" ht="16.5" thickBot="1" x14ac:dyDescent="0.3"/>
    <row r="56" spans="1:9" ht="69.75" customHeight="1" thickBot="1" x14ac:dyDescent="0.3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 x14ac:dyDescent="0.3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 x14ac:dyDescent="0.25">
      <c r="A58" s="222" t="s">
        <v>25</v>
      </c>
      <c r="B58" s="223"/>
      <c r="C58" s="223"/>
      <c r="D58" s="223"/>
      <c r="E58" s="223"/>
      <c r="F58" s="223"/>
      <c r="G58" s="223"/>
      <c r="H58" s="223"/>
      <c r="I58" s="224"/>
    </row>
    <row r="59" spans="1:9" ht="65.25" customHeight="1" thickBot="1" x14ac:dyDescent="0.3">
      <c r="A59" s="21">
        <v>1</v>
      </c>
      <c r="B59" s="190" t="s">
        <v>177</v>
      </c>
      <c r="C59" s="83">
        <v>0</v>
      </c>
      <c r="D59" s="23">
        <f>SUM(B16)</f>
        <v>139160</v>
      </c>
      <c r="E59" s="24">
        <f>C59/D59</f>
        <v>0</v>
      </c>
      <c r="F59" s="83">
        <v>0</v>
      </c>
      <c r="G59" s="84">
        <v>34775</v>
      </c>
      <c r="H59" s="15">
        <v>0</v>
      </c>
      <c r="I59" s="242" t="s">
        <v>23</v>
      </c>
    </row>
    <row r="60" spans="1:9" ht="31.5" customHeight="1" thickBot="1" x14ac:dyDescent="0.3">
      <c r="A60" s="227" t="s">
        <v>28</v>
      </c>
      <c r="B60" s="228"/>
      <c r="C60" s="228"/>
      <c r="D60" s="228"/>
      <c r="E60" s="228"/>
      <c r="F60" s="240"/>
      <c r="G60" s="16"/>
      <c r="H60" s="17">
        <f>SUM(H59:H59)</f>
        <v>0</v>
      </c>
      <c r="I60" s="239"/>
    </row>
    <row r="61" spans="1:9" x14ac:dyDescent="0.25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 x14ac:dyDescent="0.25">
      <c r="A62" s="246" t="s">
        <v>117</v>
      </c>
      <c r="B62" s="246"/>
      <c r="C62" s="246"/>
      <c r="D62" s="246"/>
      <c r="E62" s="246"/>
      <c r="F62" s="246"/>
      <c r="G62" s="246"/>
      <c r="H62" s="246"/>
      <c r="I62" s="246"/>
    </row>
    <row r="63" spans="1:9" ht="16.5" thickBot="1" x14ac:dyDescent="0.3"/>
    <row r="64" spans="1:9" ht="63.75" thickBot="1" x14ac:dyDescent="0.3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 x14ac:dyDescent="0.3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 x14ac:dyDescent="0.25">
      <c r="A66" s="222" t="s">
        <v>118</v>
      </c>
      <c r="B66" s="223"/>
      <c r="C66" s="223"/>
      <c r="D66" s="223"/>
      <c r="E66" s="223"/>
      <c r="F66" s="223"/>
      <c r="G66" s="223"/>
      <c r="H66" s="223"/>
      <c r="I66" s="224"/>
    </row>
    <row r="67" spans="1:9" ht="57" customHeight="1" thickBot="1" x14ac:dyDescent="0.3">
      <c r="A67" s="21" t="s">
        <v>105</v>
      </c>
      <c r="B67" s="22" t="s">
        <v>105</v>
      </c>
      <c r="C67" s="83">
        <v>0</v>
      </c>
      <c r="D67" s="23">
        <f>SUM(B16)</f>
        <v>139160</v>
      </c>
      <c r="E67" s="24">
        <f>C67/D67</f>
        <v>0</v>
      </c>
      <c r="F67" s="83">
        <v>0</v>
      </c>
      <c r="G67" s="84">
        <v>0</v>
      </c>
      <c r="H67" s="15">
        <v>0</v>
      </c>
      <c r="I67" s="242" t="s">
        <v>23</v>
      </c>
    </row>
    <row r="68" spans="1:9" ht="32.25" customHeight="1" thickBot="1" x14ac:dyDescent="0.3">
      <c r="A68" s="227" t="s">
        <v>28</v>
      </c>
      <c r="B68" s="228"/>
      <c r="C68" s="228"/>
      <c r="D68" s="228"/>
      <c r="E68" s="228"/>
      <c r="F68" s="240"/>
      <c r="G68" s="16"/>
      <c r="H68" s="17">
        <f>SUM(H67:H67)</f>
        <v>0</v>
      </c>
      <c r="I68" s="239"/>
    </row>
    <row r="69" spans="1:9" x14ac:dyDescent="0.25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 x14ac:dyDescent="0.25">
      <c r="A70" s="214" t="s">
        <v>116</v>
      </c>
      <c r="B70" s="214"/>
      <c r="C70" s="214"/>
      <c r="D70" s="214"/>
      <c r="E70" s="214"/>
      <c r="F70" s="214"/>
      <c r="G70" s="214"/>
      <c r="H70" s="214"/>
      <c r="I70" s="214"/>
    </row>
    <row r="72" spans="1:9" x14ac:dyDescent="0.25">
      <c r="B72"/>
      <c r="C72" s="176"/>
      <c r="D72" s="155"/>
      <c r="E72" s="155"/>
      <c r="F72" s="155"/>
      <c r="G72" s="172"/>
      <c r="H72" s="25"/>
      <c r="I72" s="171"/>
    </row>
    <row r="73" spans="1:9" ht="16.5" thickBot="1" x14ac:dyDescent="0.3">
      <c r="B73"/>
      <c r="C73" s="176"/>
      <c r="D73" s="25"/>
      <c r="E73" s="25"/>
      <c r="F73" s="25"/>
      <c r="H73" s="25"/>
      <c r="I73" s="171"/>
    </row>
    <row r="74" spans="1:9" ht="35.25" customHeight="1" thickBot="1" x14ac:dyDescent="0.3">
      <c r="A74" s="55"/>
      <c r="B74" s="56"/>
      <c r="D74" s="247" t="s">
        <v>86</v>
      </c>
      <c r="E74" s="248"/>
      <c r="F74" s="248"/>
      <c r="G74" s="249"/>
      <c r="H74" s="58" t="s">
        <v>87</v>
      </c>
      <c r="I74" s="171"/>
    </row>
    <row r="75" spans="1:9" ht="35.25" customHeight="1" x14ac:dyDescent="0.25">
      <c r="A75" s="55"/>
      <c r="B75" s="56"/>
      <c r="D75" s="118"/>
      <c r="E75" s="119"/>
      <c r="F75" s="120"/>
      <c r="G75" s="156"/>
      <c r="H75" s="116"/>
      <c r="I75" s="171"/>
    </row>
    <row r="76" spans="1:9" ht="16.5" thickBot="1" x14ac:dyDescent="0.3">
      <c r="A76" s="53"/>
      <c r="B76" s="54"/>
      <c r="D76" s="71">
        <f>SUM(H43)</f>
        <v>33.405388699335973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33.405388699335973</v>
      </c>
      <c r="I76" s="171"/>
    </row>
    <row r="77" spans="1:9" x14ac:dyDescent="0.25">
      <c r="B77"/>
      <c r="C77" s="176"/>
      <c r="D77" s="25"/>
      <c r="E77" s="25"/>
      <c r="F77" s="25"/>
      <c r="H77" s="25"/>
      <c r="I77" s="171"/>
    </row>
    <row r="78" spans="1:9" ht="31.5" customHeight="1" x14ac:dyDescent="0.25">
      <c r="A78" s="207" t="s">
        <v>30</v>
      </c>
      <c r="B78" s="207"/>
      <c r="C78" s="207"/>
      <c r="D78" s="207"/>
      <c r="E78" s="207"/>
      <c r="F78" s="207"/>
      <c r="G78" s="207"/>
      <c r="H78" s="207"/>
      <c r="I78" s="207"/>
    </row>
    <row r="80" spans="1:9" x14ac:dyDescent="0.25">
      <c r="A80" s="250" t="s">
        <v>31</v>
      </c>
      <c r="B80" s="250"/>
      <c r="C80" s="250"/>
      <c r="D80" s="250"/>
      <c r="E80" s="250"/>
      <c r="F80" s="250"/>
      <c r="G80" s="250"/>
      <c r="H80" s="250"/>
      <c r="I80" s="250"/>
    </row>
    <row r="81" spans="1:16" ht="16.5" thickBot="1" x14ac:dyDescent="0.3"/>
    <row r="82" spans="1:16" ht="83.25" customHeight="1" x14ac:dyDescent="0.25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 x14ac:dyDescent="0.3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 x14ac:dyDescent="0.25">
      <c r="A84" s="251" t="s">
        <v>42</v>
      </c>
      <c r="B84" s="252"/>
      <c r="C84" s="252"/>
      <c r="D84" s="252"/>
      <c r="E84" s="252"/>
      <c r="F84" s="252"/>
      <c r="G84" s="252"/>
      <c r="H84" s="252"/>
      <c r="I84" s="253"/>
    </row>
    <row r="85" spans="1:16" x14ac:dyDescent="0.25">
      <c r="A85" s="137">
        <v>1</v>
      </c>
      <c r="B85" s="138" t="s">
        <v>147</v>
      </c>
      <c r="C85" s="139" t="s">
        <v>148</v>
      </c>
      <c r="D85" s="84">
        <v>4041.9161676646709</v>
      </c>
      <c r="E85" s="14">
        <f>SUM(B19)</f>
        <v>19335</v>
      </c>
      <c r="F85" s="15">
        <f>SUM(B20)</f>
        <v>0.13894078758263867</v>
      </c>
      <c r="G85" s="5">
        <f t="shared" ref="G85:G87" si="4">D85*F85/E85</f>
        <v>2.9045100371260926E-2</v>
      </c>
      <c r="H85" s="285">
        <v>8.35</v>
      </c>
      <c r="I85" s="73">
        <f t="shared" ref="I85:I87" si="5">G85*H85</f>
        <v>0.24252658810002872</v>
      </c>
      <c r="L85" s="104">
        <f>H85*D85</f>
        <v>33750</v>
      </c>
      <c r="M85" s="173">
        <v>329000</v>
      </c>
      <c r="N85" s="173">
        <f>M85*0.9</f>
        <v>296100</v>
      </c>
      <c r="O85" s="25"/>
    </row>
    <row r="86" spans="1:16" x14ac:dyDescent="0.25">
      <c r="A86" s="137">
        <v>2</v>
      </c>
      <c r="B86" s="138" t="s">
        <v>43</v>
      </c>
      <c r="C86" s="139" t="s">
        <v>149</v>
      </c>
      <c r="D86" s="84">
        <v>30.682376043200787</v>
      </c>
      <c r="E86" s="14">
        <f>SUM(B19)</f>
        <v>19335</v>
      </c>
      <c r="F86" s="15">
        <f>SUM(B20)</f>
        <v>0.13894078758263867</v>
      </c>
      <c r="G86" s="5">
        <f t="shared" si="4"/>
        <v>2.2048272523139394E-4</v>
      </c>
      <c r="H86" s="84">
        <v>2037</v>
      </c>
      <c r="I86" s="73">
        <f t="shared" si="5"/>
        <v>0.44912331129634947</v>
      </c>
      <c r="L86" s="104">
        <f>H86*D86</f>
        <v>62500</v>
      </c>
      <c r="M86" s="25">
        <v>728400</v>
      </c>
      <c r="N86" s="25">
        <f>M86*0.5</f>
        <v>364200</v>
      </c>
    </row>
    <row r="87" spans="1:16" x14ac:dyDescent="0.25">
      <c r="A87" s="137">
        <v>3</v>
      </c>
      <c r="B87" s="138" t="s">
        <v>197</v>
      </c>
      <c r="C87" s="139" t="s">
        <v>150</v>
      </c>
      <c r="D87" s="84">
        <v>190.78575466365177</v>
      </c>
      <c r="E87" s="14">
        <f>SUM(B19)</f>
        <v>19335</v>
      </c>
      <c r="F87" s="15">
        <f t="shared" ref="F87" si="6">SUM(B20)</f>
        <v>0.13894078758263867</v>
      </c>
      <c r="G87" s="5">
        <f t="shared" si="4"/>
        <v>1.3709812781233957E-3</v>
      </c>
      <c r="H87" s="84">
        <v>35.380000000000003</v>
      </c>
      <c r="I87" s="73">
        <f t="shared" si="5"/>
        <v>4.850531762000574E-2</v>
      </c>
      <c r="L87" s="104">
        <f t="shared" ref="L87" si="7">H87*D87</f>
        <v>6750</v>
      </c>
    </row>
    <row r="88" spans="1:16" ht="16.5" thickBot="1" x14ac:dyDescent="0.3">
      <c r="A88" s="4">
        <v>4</v>
      </c>
      <c r="B88" s="32" t="s">
        <v>201</v>
      </c>
      <c r="C88" s="5" t="s">
        <v>150</v>
      </c>
      <c r="D88" s="84">
        <v>3.7581834444502906</v>
      </c>
      <c r="E88" s="14">
        <f>SUM(B19)</f>
        <v>19335</v>
      </c>
      <c r="F88" s="15">
        <f>SUM(B20)</f>
        <v>0.13894078758263867</v>
      </c>
      <c r="G88" s="5">
        <f t="shared" ref="G88" si="8">D88*F88/E88</f>
        <v>2.7006204688490158E-5</v>
      </c>
      <c r="H88" s="286">
        <v>6652.15</v>
      </c>
      <c r="I88" s="73">
        <f t="shared" ref="I88" si="9">G88*H88</f>
        <v>0.17964932451853979</v>
      </c>
      <c r="L88" s="104">
        <f>H88*D88</f>
        <v>25000</v>
      </c>
      <c r="M88" s="53"/>
      <c r="N88" s="53"/>
      <c r="O88" s="53"/>
      <c r="P88" s="53"/>
    </row>
    <row r="89" spans="1:16" ht="31.5" customHeight="1" thickBot="1" x14ac:dyDescent="0.3">
      <c r="A89" s="227" t="s">
        <v>50</v>
      </c>
      <c r="B89" s="228"/>
      <c r="C89" s="228"/>
      <c r="D89" s="228"/>
      <c r="E89" s="228"/>
      <c r="F89" s="228"/>
      <c r="G89" s="240"/>
      <c r="H89" s="17"/>
      <c r="I89" s="74">
        <f>SUM(I85:I87)</f>
        <v>0.74015521701638398</v>
      </c>
      <c r="L89" s="198">
        <f>SUM(L85:L86)</f>
        <v>96250</v>
      </c>
      <c r="M89" s="53"/>
      <c r="N89" s="53"/>
      <c r="O89" s="53"/>
      <c r="P89" s="53"/>
    </row>
    <row r="90" spans="1:16" x14ac:dyDescent="0.25">
      <c r="L90" s="114"/>
      <c r="M90" s="161"/>
      <c r="N90" s="53"/>
      <c r="O90" s="53"/>
      <c r="P90" s="53"/>
    </row>
    <row r="91" spans="1:16" x14ac:dyDescent="0.25">
      <c r="A91" s="214" t="s">
        <v>44</v>
      </c>
      <c r="B91" s="214"/>
      <c r="C91" s="214"/>
      <c r="D91" s="214"/>
      <c r="E91" s="214"/>
      <c r="F91" s="214"/>
      <c r="G91" s="214"/>
      <c r="H91" s="214"/>
      <c r="I91" s="214"/>
      <c r="L91" s="104"/>
      <c r="M91" s="53"/>
      <c r="N91" s="53"/>
      <c r="O91" s="161"/>
      <c r="P91" s="53"/>
    </row>
    <row r="92" spans="1:16" ht="16.5" thickBot="1" x14ac:dyDescent="0.3">
      <c r="M92" s="53"/>
      <c r="N92" s="53"/>
      <c r="O92" s="161"/>
    </row>
    <row r="93" spans="1:16" ht="79.5" customHeight="1" x14ac:dyDescent="0.25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 x14ac:dyDescent="0.3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 x14ac:dyDescent="0.25">
      <c r="A95" s="243" t="s">
        <v>45</v>
      </c>
      <c r="B95" s="244"/>
      <c r="C95" s="244"/>
      <c r="D95" s="244"/>
      <c r="E95" s="244"/>
      <c r="F95" s="244"/>
      <c r="G95" s="244"/>
      <c r="H95" s="244"/>
      <c r="I95" s="245"/>
    </row>
    <row r="96" spans="1:16" ht="32.25" thickBot="1" x14ac:dyDescent="0.3">
      <c r="A96" s="21">
        <v>1</v>
      </c>
      <c r="B96" s="140" t="s">
        <v>190</v>
      </c>
      <c r="C96" s="22" t="s">
        <v>152</v>
      </c>
      <c r="D96" s="84">
        <v>1</v>
      </c>
      <c r="E96" s="23">
        <f>SUM(B19)</f>
        <v>19335</v>
      </c>
      <c r="F96" s="101">
        <f>SUM(B20)</f>
        <v>0.13894078758263867</v>
      </c>
      <c r="G96" s="52">
        <f>D96*F96/E96</f>
        <v>7.185972980741591E-6</v>
      </c>
      <c r="H96" s="84"/>
      <c r="I96" s="102">
        <f t="shared" ref="I96" si="10">G96*H96</f>
        <v>0</v>
      </c>
      <c r="L96" s="25">
        <f>H96</f>
        <v>0</v>
      </c>
    </row>
    <row r="97" spans="1:12" ht="32.25" customHeight="1" thickBot="1" x14ac:dyDescent="0.3">
      <c r="A97" s="227" t="s">
        <v>51</v>
      </c>
      <c r="B97" s="228"/>
      <c r="C97" s="228"/>
      <c r="D97" s="228"/>
      <c r="E97" s="228"/>
      <c r="F97" s="228"/>
      <c r="G97" s="240"/>
      <c r="H97" s="17"/>
      <c r="I97" s="74">
        <f>SUM(I96:I96)</f>
        <v>0</v>
      </c>
    </row>
    <row r="98" spans="1:12" ht="9" customHeight="1" x14ac:dyDescent="0.25"/>
    <row r="99" spans="1:12" x14ac:dyDescent="0.25">
      <c r="A99" s="214" t="s">
        <v>46</v>
      </c>
      <c r="B99" s="214"/>
      <c r="C99" s="214"/>
      <c r="D99" s="214"/>
      <c r="E99" s="214"/>
      <c r="F99" s="214"/>
      <c r="G99" s="214"/>
      <c r="H99" s="214"/>
      <c r="I99" s="214"/>
    </row>
    <row r="100" spans="1:12" ht="6" customHeight="1" thickBot="1" x14ac:dyDescent="0.3"/>
    <row r="101" spans="1:12" ht="84" customHeight="1" x14ac:dyDescent="0.25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 x14ac:dyDescent="0.3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 x14ac:dyDescent="0.25">
      <c r="A103" s="243" t="s">
        <v>47</v>
      </c>
      <c r="B103" s="244"/>
      <c r="C103" s="244"/>
      <c r="D103" s="244"/>
      <c r="E103" s="244"/>
      <c r="F103" s="244"/>
      <c r="G103" s="244"/>
      <c r="H103" s="244"/>
      <c r="I103" s="245"/>
    </row>
    <row r="104" spans="1:12" ht="48" thickBot="1" x14ac:dyDescent="0.3">
      <c r="A104" s="21">
        <v>1</v>
      </c>
      <c r="B104" s="140" t="s">
        <v>179</v>
      </c>
      <c r="C104" s="22" t="s">
        <v>151</v>
      </c>
      <c r="D104" s="22">
        <v>1</v>
      </c>
      <c r="E104" s="23">
        <f>SUM(B19)</f>
        <v>19335</v>
      </c>
      <c r="F104" s="101">
        <f>SUM(B20)</f>
        <v>0.13894078758263867</v>
      </c>
      <c r="G104" s="52">
        <f>D104*F104/E104</f>
        <v>7.185972980741591E-6</v>
      </c>
      <c r="H104" s="22">
        <v>12500</v>
      </c>
      <c r="I104" s="102">
        <f t="shared" ref="I104" si="11">G104*H104</f>
        <v>8.9824662259269883E-2</v>
      </c>
      <c r="L104" s="173">
        <f>H104</f>
        <v>12500</v>
      </c>
    </row>
    <row r="105" spans="1:12" ht="33" customHeight="1" thickBot="1" x14ac:dyDescent="0.3">
      <c r="A105" s="227" t="s">
        <v>52</v>
      </c>
      <c r="B105" s="228"/>
      <c r="C105" s="228"/>
      <c r="D105" s="228"/>
      <c r="E105" s="228"/>
      <c r="F105" s="228"/>
      <c r="G105" s="240"/>
      <c r="H105" s="17"/>
      <c r="I105" s="74">
        <f>SUM(I104:I104)</f>
        <v>8.9824662259269883E-2</v>
      </c>
    </row>
    <row r="107" spans="1:12" x14ac:dyDescent="0.25">
      <c r="A107" s="214" t="s">
        <v>48</v>
      </c>
      <c r="B107" s="214"/>
      <c r="C107" s="214"/>
      <c r="D107" s="214"/>
      <c r="E107" s="214"/>
      <c r="F107" s="214"/>
      <c r="G107" s="214"/>
      <c r="H107" s="214"/>
      <c r="I107" s="214"/>
    </row>
    <row r="108" spans="1:12" ht="16.5" thickBot="1" x14ac:dyDescent="0.3"/>
    <row r="109" spans="1:12" ht="82.5" customHeight="1" x14ac:dyDescent="0.25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 x14ac:dyDescent="0.3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 x14ac:dyDescent="0.25">
      <c r="A111" s="243" t="s">
        <v>49</v>
      </c>
      <c r="B111" s="244"/>
      <c r="C111" s="244"/>
      <c r="D111" s="244"/>
      <c r="E111" s="244"/>
      <c r="F111" s="244"/>
      <c r="G111" s="244"/>
      <c r="H111" s="244"/>
      <c r="I111" s="244"/>
      <c r="J111" s="36"/>
    </row>
    <row r="112" spans="1:12" ht="16.5" thickBot="1" x14ac:dyDescent="0.3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19335</v>
      </c>
      <c r="F112" s="15">
        <f>SUM(B20)</f>
        <v>0.13894078758263867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 x14ac:dyDescent="0.3">
      <c r="A113" s="227" t="s">
        <v>53</v>
      </c>
      <c r="B113" s="228"/>
      <c r="C113" s="228"/>
      <c r="D113" s="228"/>
      <c r="E113" s="228"/>
      <c r="F113" s="228"/>
      <c r="G113" s="240"/>
      <c r="H113" s="17"/>
      <c r="I113" s="17">
        <f>SUM(I112:I112)</f>
        <v>0</v>
      </c>
      <c r="J113" s="86"/>
    </row>
    <row r="115" spans="1:20" x14ac:dyDescent="0.25">
      <c r="A115" s="214" t="s">
        <v>54</v>
      </c>
      <c r="B115" s="214"/>
      <c r="C115" s="214"/>
      <c r="D115" s="214"/>
      <c r="E115" s="214"/>
      <c r="F115" s="214"/>
      <c r="G115" s="214"/>
      <c r="H115" s="214"/>
      <c r="I115" s="214"/>
    </row>
    <row r="116" spans="1:20" ht="16.5" thickBot="1" x14ac:dyDescent="0.3"/>
    <row r="117" spans="1:20" ht="81" customHeight="1" x14ac:dyDescent="0.25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 x14ac:dyDescent="0.3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 x14ac:dyDescent="0.25">
      <c r="A119" s="243" t="s">
        <v>55</v>
      </c>
      <c r="B119" s="244"/>
      <c r="C119" s="244"/>
      <c r="D119" s="244"/>
      <c r="E119" s="244"/>
      <c r="F119" s="244"/>
      <c r="G119" s="244"/>
      <c r="H119" s="244"/>
      <c r="I119" s="244"/>
      <c r="J119" s="245"/>
    </row>
    <row r="120" spans="1:20" ht="16.5" thickBot="1" x14ac:dyDescent="0.3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19335</v>
      </c>
      <c r="F120" s="15">
        <f>SUM(B20)</f>
        <v>0.13894078758263867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 x14ac:dyDescent="0.3">
      <c r="A121" s="227" t="s">
        <v>58</v>
      </c>
      <c r="B121" s="228"/>
      <c r="C121" s="228"/>
      <c r="D121" s="228"/>
      <c r="E121" s="228"/>
      <c r="F121" s="228"/>
      <c r="G121" s="240"/>
      <c r="H121" s="17"/>
      <c r="I121" s="168">
        <f>SUM(I120:I120)</f>
        <v>0</v>
      </c>
      <c r="J121" s="86"/>
    </row>
    <row r="123" spans="1:20" x14ac:dyDescent="0.25">
      <c r="A123" s="214" t="s">
        <v>59</v>
      </c>
      <c r="B123" s="214"/>
      <c r="C123" s="214"/>
      <c r="D123" s="214"/>
      <c r="E123" s="214"/>
      <c r="F123" s="214"/>
      <c r="G123" s="214"/>
      <c r="H123" s="214"/>
      <c r="I123" s="214"/>
    </row>
    <row r="124" spans="1:20" ht="16.5" thickBot="1" x14ac:dyDescent="0.3"/>
    <row r="125" spans="1:20" ht="81" customHeight="1" x14ac:dyDescent="0.25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 x14ac:dyDescent="0.3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 x14ac:dyDescent="0.25">
      <c r="A127" s="243" t="s">
        <v>60</v>
      </c>
      <c r="B127" s="244"/>
      <c r="C127" s="244"/>
      <c r="D127" s="244"/>
      <c r="E127" s="244"/>
      <c r="F127" s="244"/>
      <c r="G127" s="244"/>
      <c r="H127" s="244"/>
      <c r="I127" s="245"/>
    </row>
    <row r="128" spans="1:20" x14ac:dyDescent="0.25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19335</v>
      </c>
      <c r="F128" s="15">
        <f>SUM(B20)</f>
        <v>0.13894078758263867</v>
      </c>
      <c r="G128" s="5">
        <f>D128*F128/E128</f>
        <v>7.185972980741591E-6</v>
      </c>
      <c r="H128" s="84">
        <v>255066</v>
      </c>
      <c r="I128" s="73">
        <f>G128*H128</f>
        <v>1.8328973843058347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4.2066398390342048</v>
      </c>
    </row>
    <row r="129" spans="1:20" x14ac:dyDescent="0.25">
      <c r="A129" s="57">
        <v>2</v>
      </c>
      <c r="B129" s="99" t="s">
        <v>154</v>
      </c>
      <c r="C129" s="52" t="s">
        <v>106</v>
      </c>
      <c r="D129" s="83">
        <v>1</v>
      </c>
      <c r="E129" s="14">
        <f>SUM(B19)</f>
        <v>19335</v>
      </c>
      <c r="F129" s="15">
        <f>SUM(B20)</f>
        <v>0.13894078758263867</v>
      </c>
      <c r="G129" s="5">
        <f>D129*F129/E129</f>
        <v>7.185972980741591E-6</v>
      </c>
      <c r="H129" s="84">
        <v>170529.84</v>
      </c>
      <c r="I129" s="73">
        <f>G129*H129</f>
        <v>1.2254228226501866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2">G129*S129</f>
        <v>1.7151480310434029</v>
      </c>
    </row>
    <row r="130" spans="1:20" x14ac:dyDescent="0.25">
      <c r="A130" s="57">
        <v>3</v>
      </c>
      <c r="B130" s="99" t="s">
        <v>154</v>
      </c>
      <c r="C130" s="52" t="s">
        <v>106</v>
      </c>
      <c r="D130" s="83">
        <v>1</v>
      </c>
      <c r="E130" s="14">
        <v>19088</v>
      </c>
      <c r="F130" s="15">
        <f>SUM(B20)</f>
        <v>0.13894078758263867</v>
      </c>
      <c r="G130" s="5">
        <f>D130*F130/E130</f>
        <v>7.2789599529881949E-6</v>
      </c>
      <c r="H130" s="84">
        <v>170529.84</v>
      </c>
      <c r="I130" s="73">
        <f t="shared" ref="I130:I148" si="13">G130*H130</f>
        <v>1.2412798761494843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 x14ac:dyDescent="0.25">
      <c r="A131" s="57">
        <v>4</v>
      </c>
      <c r="B131" s="99" t="s">
        <v>155</v>
      </c>
      <c r="C131" s="52" t="s">
        <v>106</v>
      </c>
      <c r="D131" s="83">
        <v>1</v>
      </c>
      <c r="E131" s="14">
        <f>SUM(B19)</f>
        <v>19335</v>
      </c>
      <c r="F131" s="15">
        <f>SUM(B20)</f>
        <v>0.13894078758263867</v>
      </c>
      <c r="G131" s="5">
        <f t="shared" ref="G131:G148" si="14">D131*F131/E131</f>
        <v>7.185972980741591E-6</v>
      </c>
      <c r="H131" s="84">
        <v>133798.28</v>
      </c>
      <c r="I131" s="73">
        <f t="shared" si="13"/>
        <v>0.96147082494969804</v>
      </c>
      <c r="L131" s="25">
        <f t="shared" ref="L131:L139" si="15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2"/>
        <v>1.4952572578327104</v>
      </c>
    </row>
    <row r="132" spans="1:20" x14ac:dyDescent="0.25">
      <c r="A132" s="57">
        <v>5</v>
      </c>
      <c r="B132" s="99" t="s">
        <v>156</v>
      </c>
      <c r="C132" s="52" t="s">
        <v>106</v>
      </c>
      <c r="D132" s="83">
        <v>1</v>
      </c>
      <c r="E132" s="14">
        <f>SUM(B$19)</f>
        <v>19335</v>
      </c>
      <c r="F132" s="15">
        <f>SUM(B$20)</f>
        <v>0.13894078758263867</v>
      </c>
      <c r="G132" s="5">
        <f t="shared" si="14"/>
        <v>7.185972980741591E-6</v>
      </c>
      <c r="H132" s="84">
        <v>99255</v>
      </c>
      <c r="I132" s="73">
        <f>G132*H132</f>
        <v>0.71324374820350667</v>
      </c>
      <c r="L132" s="25">
        <f t="shared" si="15"/>
        <v>99255</v>
      </c>
      <c r="M132" s="148">
        <f t="shared" ref="M132:M140" si="16">L132/12</f>
        <v>8271.25</v>
      </c>
      <c r="Q132" s="25"/>
      <c r="R132" s="84">
        <v>18360</v>
      </c>
      <c r="S132" s="25">
        <f>R132*12</f>
        <v>220320</v>
      </c>
      <c r="T132" s="25">
        <f t="shared" si="12"/>
        <v>1.5832135671169874</v>
      </c>
    </row>
    <row r="133" spans="1:20" x14ac:dyDescent="0.25">
      <c r="A133" s="57">
        <v>6</v>
      </c>
      <c r="B133" s="99" t="s">
        <v>157</v>
      </c>
      <c r="C133" s="52" t="s">
        <v>106</v>
      </c>
      <c r="D133" s="83">
        <v>1</v>
      </c>
      <c r="E133" s="14">
        <f t="shared" ref="E133:E148" si="17">SUM(B$19)</f>
        <v>19335</v>
      </c>
      <c r="F133" s="15">
        <f t="shared" ref="F133:F148" si="18">SUM(B$20)</f>
        <v>0.13894078758263867</v>
      </c>
      <c r="G133" s="5">
        <f t="shared" si="14"/>
        <v>7.185972980741591E-6</v>
      </c>
      <c r="H133" s="84">
        <v>98280</v>
      </c>
      <c r="I133" s="73">
        <f t="shared" si="13"/>
        <v>0.70623742454728355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2"/>
        <v>1.1574877838459325</v>
      </c>
    </row>
    <row r="134" spans="1:20" x14ac:dyDescent="0.25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7"/>
        <v>19335</v>
      </c>
      <c r="F134" s="15">
        <f t="shared" si="18"/>
        <v>0.13894078758263867</v>
      </c>
      <c r="G134" s="5">
        <f t="shared" si="14"/>
        <v>1.4371945961483182E-5</v>
      </c>
      <c r="H134" s="84">
        <v>99523.13</v>
      </c>
      <c r="I134" s="73">
        <f t="shared" si="13"/>
        <v>1.4303410462776658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9">R134*12</f>
        <v>161076</v>
      </c>
      <c r="T134" s="25">
        <f t="shared" si="12"/>
        <v>2.3149755676918651</v>
      </c>
    </row>
    <row r="135" spans="1:20" x14ac:dyDescent="0.25">
      <c r="A135" s="57">
        <v>9</v>
      </c>
      <c r="B135" s="99" t="s">
        <v>158</v>
      </c>
      <c r="C135" s="52" t="s">
        <v>106</v>
      </c>
      <c r="D135" s="83">
        <v>1</v>
      </c>
      <c r="E135" s="14">
        <f t="shared" si="17"/>
        <v>19335</v>
      </c>
      <c r="F135" s="15">
        <f t="shared" si="18"/>
        <v>0.13894078758263867</v>
      </c>
      <c r="G135" s="5">
        <f t="shared" si="14"/>
        <v>7.185972980741591E-6</v>
      </c>
      <c r="H135" s="84">
        <v>80893.149999999994</v>
      </c>
      <c r="I135" s="73">
        <f t="shared" si="13"/>
        <v>0.58129599022707656</v>
      </c>
      <c r="L135" s="25">
        <f t="shared" ref="L135:L136" si="20">H135</f>
        <v>80893.149999999994</v>
      </c>
      <c r="M135" s="148">
        <f t="shared" ref="M135" si="21">L135/12/D135</f>
        <v>6741.0958333333328</v>
      </c>
      <c r="Q135" s="25"/>
      <c r="R135" s="84">
        <v>7742.25</v>
      </c>
      <c r="S135" s="25">
        <f t="shared" si="19"/>
        <v>92907</v>
      </c>
      <c r="T135" s="25">
        <f t="shared" si="12"/>
        <v>0.66762719172175899</v>
      </c>
    </row>
    <row r="136" spans="1:20" x14ac:dyDescent="0.25">
      <c r="A136" s="57">
        <v>10</v>
      </c>
      <c r="B136" s="99" t="s">
        <v>168</v>
      </c>
      <c r="C136" s="52" t="s">
        <v>106</v>
      </c>
      <c r="D136" s="83">
        <v>2</v>
      </c>
      <c r="E136" s="14">
        <f t="shared" si="17"/>
        <v>19335</v>
      </c>
      <c r="F136" s="15">
        <f t="shared" si="18"/>
        <v>0.13894078758263867</v>
      </c>
      <c r="G136" s="5">
        <f t="shared" si="14"/>
        <v>1.4371945961483182E-5</v>
      </c>
      <c r="H136" s="84">
        <v>91026</v>
      </c>
      <c r="I136" s="73">
        <f t="shared" si="13"/>
        <v>1.3082207530899681</v>
      </c>
      <c r="L136" s="25">
        <f t="shared" si="20"/>
        <v>91026</v>
      </c>
      <c r="M136" s="148">
        <f>L136/12/D136</f>
        <v>3792.75</v>
      </c>
      <c r="Q136" s="25"/>
      <c r="R136" s="84"/>
      <c r="S136" s="25"/>
      <c r="T136" s="25"/>
    </row>
    <row r="137" spans="1:20" x14ac:dyDescent="0.25">
      <c r="A137" s="57">
        <v>11</v>
      </c>
      <c r="B137" s="99" t="s">
        <v>159</v>
      </c>
      <c r="C137" s="52" t="s">
        <v>106</v>
      </c>
      <c r="D137" s="83">
        <v>1</v>
      </c>
      <c r="E137" s="14">
        <f t="shared" si="17"/>
        <v>19335</v>
      </c>
      <c r="F137" s="15">
        <f t="shared" si="18"/>
        <v>0.13894078758263867</v>
      </c>
      <c r="G137" s="5">
        <f t="shared" si="14"/>
        <v>7.185972980741591E-6</v>
      </c>
      <c r="H137" s="84">
        <v>162500</v>
      </c>
      <c r="I137" s="73">
        <f t="shared" si="13"/>
        <v>1.1677206093705086</v>
      </c>
      <c r="L137" s="25">
        <f t="shared" si="15"/>
        <v>162500</v>
      </c>
      <c r="M137" s="148">
        <f t="shared" si="16"/>
        <v>13541.666666666666</v>
      </c>
      <c r="Q137" s="25"/>
      <c r="R137" s="84">
        <v>7533</v>
      </c>
      <c r="S137" s="25">
        <f t="shared" si="19"/>
        <v>90396</v>
      </c>
      <c r="T137" s="25">
        <f t="shared" si="12"/>
        <v>0.6495832135671169</v>
      </c>
    </row>
    <row r="138" spans="1:20" x14ac:dyDescent="0.25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7"/>
        <v>19335</v>
      </c>
      <c r="F138" s="15">
        <f t="shared" si="18"/>
        <v>0.13894078758263867</v>
      </c>
      <c r="G138" s="5">
        <f t="shared" si="14"/>
        <v>7.185972980741591E-6</v>
      </c>
      <c r="H138" s="84">
        <v>96200</v>
      </c>
      <c r="I138" s="73">
        <f t="shared" si="13"/>
        <v>0.69129060074734106</v>
      </c>
      <c r="L138" s="25">
        <f t="shared" si="15"/>
        <v>96200</v>
      </c>
      <c r="M138" s="148">
        <f t="shared" si="16"/>
        <v>8016.666666666667</v>
      </c>
      <c r="Q138" s="25"/>
      <c r="R138" s="84">
        <v>6213.5</v>
      </c>
      <c r="S138" s="25">
        <f t="shared" si="19"/>
        <v>74562</v>
      </c>
      <c r="T138" s="25">
        <f t="shared" si="12"/>
        <v>0.53580051739005452</v>
      </c>
    </row>
    <row r="139" spans="1:20" x14ac:dyDescent="0.25">
      <c r="A139" s="57">
        <v>13</v>
      </c>
      <c r="B139" s="99" t="s">
        <v>160</v>
      </c>
      <c r="C139" s="52" t="s">
        <v>106</v>
      </c>
      <c r="D139" s="83">
        <v>1</v>
      </c>
      <c r="E139" s="14">
        <f t="shared" si="17"/>
        <v>19335</v>
      </c>
      <c r="F139" s="15">
        <f t="shared" si="18"/>
        <v>0.13894078758263867</v>
      </c>
      <c r="G139" s="5">
        <f t="shared" si="14"/>
        <v>7.185972980741591E-6</v>
      </c>
      <c r="H139" s="84">
        <v>76473.960000000006</v>
      </c>
      <c r="I139" s="73">
        <f t="shared" si="13"/>
        <v>0.54953981029031329</v>
      </c>
      <c r="L139" s="25">
        <f t="shared" si="15"/>
        <v>76473.960000000006</v>
      </c>
      <c r="M139" s="148">
        <f t="shared" si="16"/>
        <v>6372.8300000000008</v>
      </c>
      <c r="Q139" s="25"/>
      <c r="R139" s="84">
        <v>6268.75</v>
      </c>
      <c r="S139" s="25">
        <f t="shared" si="19"/>
        <v>75225</v>
      </c>
      <c r="T139" s="25">
        <f t="shared" si="12"/>
        <v>0.54056481747628615</v>
      </c>
    </row>
    <row r="140" spans="1:20" x14ac:dyDescent="0.25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7"/>
        <v>19335</v>
      </c>
      <c r="F140" s="15">
        <f t="shared" si="18"/>
        <v>0.13894078758263867</v>
      </c>
      <c r="G140" s="5">
        <f t="shared" si="14"/>
        <v>7.185972980741591E-6</v>
      </c>
      <c r="H140" s="84">
        <v>66692.600000000006</v>
      </c>
      <c r="I140" s="73">
        <f t="shared" si="13"/>
        <v>0.47925122161540668</v>
      </c>
      <c r="L140" s="25">
        <f>D140*H140</f>
        <v>66692.600000000006</v>
      </c>
      <c r="M140" s="148">
        <f t="shared" si="16"/>
        <v>5557.7166666666672</v>
      </c>
      <c r="Q140" s="25"/>
      <c r="R140" s="84">
        <v>6219.25</v>
      </c>
      <c r="S140" s="25">
        <f t="shared" si="19"/>
        <v>74631</v>
      </c>
      <c r="T140" s="25">
        <f t="shared" si="12"/>
        <v>0.53629634952572569</v>
      </c>
    </row>
    <row r="141" spans="1:20" x14ac:dyDescent="0.25">
      <c r="A141" s="57">
        <v>15</v>
      </c>
      <c r="B141" s="99" t="s">
        <v>161</v>
      </c>
      <c r="C141" s="52" t="s">
        <v>106</v>
      </c>
      <c r="D141" s="83">
        <v>1</v>
      </c>
      <c r="E141" s="14">
        <f t="shared" si="17"/>
        <v>19335</v>
      </c>
      <c r="F141" s="15">
        <f t="shared" si="18"/>
        <v>0.13894078758263867</v>
      </c>
      <c r="G141" s="5">
        <f t="shared" si="14"/>
        <v>7.185972980741591E-6</v>
      </c>
      <c r="H141" s="84">
        <v>421609.79</v>
      </c>
      <c r="I141" s="73">
        <f t="shared" si="13"/>
        <v>3.0296765593561359</v>
      </c>
      <c r="L141" s="25">
        <f>H141</f>
        <v>421609.79</v>
      </c>
      <c r="M141" s="148">
        <f>L141/12/D141</f>
        <v>35134.149166666662</v>
      </c>
      <c r="Q141" s="25"/>
      <c r="R141" s="84">
        <v>6340.5</v>
      </c>
      <c r="S141" s="25">
        <f>R141*12</f>
        <v>76086</v>
      </c>
      <c r="T141" s="25">
        <f t="shared" si="12"/>
        <v>0.54675194021270468</v>
      </c>
    </row>
    <row r="142" spans="1:20" x14ac:dyDescent="0.25">
      <c r="A142" s="57">
        <v>27</v>
      </c>
      <c r="B142" s="99" t="s">
        <v>162</v>
      </c>
      <c r="C142" s="52" t="s">
        <v>106</v>
      </c>
      <c r="D142" s="83">
        <v>2</v>
      </c>
      <c r="E142" s="14">
        <f t="shared" si="17"/>
        <v>19335</v>
      </c>
      <c r="F142" s="15">
        <f t="shared" si="18"/>
        <v>0.13894078758263867</v>
      </c>
      <c r="G142" s="5">
        <f t="shared" si="14"/>
        <v>1.4371945961483182E-5</v>
      </c>
      <c r="H142" s="84">
        <v>106720.9</v>
      </c>
      <c r="I142" s="73">
        <f t="shared" si="13"/>
        <v>1.5337870077608504</v>
      </c>
      <c r="L142" s="25">
        <f>H142</f>
        <v>106720.9</v>
      </c>
      <c r="M142" s="148">
        <f t="shared" ref="M142:M144" si="22">L142/12/D142</f>
        <v>4446.7041666666664</v>
      </c>
      <c r="Q142" s="25"/>
      <c r="R142" s="84"/>
      <c r="S142" s="25"/>
      <c r="T142" s="25"/>
    </row>
    <row r="143" spans="1:20" x14ac:dyDescent="0.25">
      <c r="A143" s="57">
        <v>29</v>
      </c>
      <c r="B143" s="99" t="s">
        <v>163</v>
      </c>
      <c r="C143" s="52" t="s">
        <v>106</v>
      </c>
      <c r="D143" s="83">
        <v>2</v>
      </c>
      <c r="E143" s="14">
        <f t="shared" si="17"/>
        <v>19335</v>
      </c>
      <c r="F143" s="15">
        <f t="shared" si="18"/>
        <v>0.13894078758263867</v>
      </c>
      <c r="G143" s="5">
        <f t="shared" si="14"/>
        <v>1.4371945961483182E-5</v>
      </c>
      <c r="H143" s="84">
        <v>100326.01</v>
      </c>
      <c r="I143" s="73">
        <f t="shared" si="13"/>
        <v>1.4418799942512213</v>
      </c>
      <c r="L143" s="25">
        <f>H143</f>
        <v>100326.01</v>
      </c>
      <c r="M143" s="148">
        <f t="shared" si="22"/>
        <v>4180.2504166666668</v>
      </c>
      <c r="Q143" s="25"/>
      <c r="R143" s="84"/>
      <c r="S143" s="25"/>
      <c r="T143" s="25"/>
    </row>
    <row r="144" spans="1:20" ht="30.75" customHeight="1" x14ac:dyDescent="0.25">
      <c r="A144" s="57">
        <v>31</v>
      </c>
      <c r="B144" s="99" t="s">
        <v>164</v>
      </c>
      <c r="C144" s="52" t="s">
        <v>106</v>
      </c>
      <c r="D144" s="83">
        <v>2</v>
      </c>
      <c r="E144" s="14">
        <f t="shared" si="17"/>
        <v>19335</v>
      </c>
      <c r="F144" s="15">
        <f t="shared" si="18"/>
        <v>0.13894078758263867</v>
      </c>
      <c r="G144" s="5">
        <f t="shared" si="14"/>
        <v>1.4371945961483182E-5</v>
      </c>
      <c r="H144" s="84">
        <v>82150.25</v>
      </c>
      <c r="I144" s="73">
        <f t="shared" si="13"/>
        <v>1.1806589537223338</v>
      </c>
      <c r="L144" s="25">
        <f t="shared" ref="L144:L148" si="23">H144</f>
        <v>82150.25</v>
      </c>
      <c r="M144" s="148">
        <f t="shared" si="22"/>
        <v>3422.9270833333335</v>
      </c>
      <c r="Q144" s="25"/>
      <c r="R144" s="84"/>
      <c r="S144" s="25"/>
      <c r="T144" s="25"/>
    </row>
    <row r="145" spans="1:20" x14ac:dyDescent="0.25">
      <c r="A145" s="57">
        <v>32</v>
      </c>
      <c r="B145" s="99" t="s">
        <v>165</v>
      </c>
      <c r="C145" s="52" t="s">
        <v>106</v>
      </c>
      <c r="D145" s="83">
        <v>1</v>
      </c>
      <c r="E145" s="14">
        <f t="shared" si="17"/>
        <v>19335</v>
      </c>
      <c r="F145" s="15">
        <f t="shared" si="18"/>
        <v>0.13894078758263867</v>
      </c>
      <c r="G145" s="5">
        <f t="shared" si="14"/>
        <v>7.185972980741591E-6</v>
      </c>
      <c r="H145" s="84">
        <v>9097.5</v>
      </c>
      <c r="I145" s="73">
        <f t="shared" si="13"/>
        <v>6.5374389192296628E-2</v>
      </c>
      <c r="L145" s="25">
        <f t="shared" si="23"/>
        <v>9097.5</v>
      </c>
      <c r="M145" s="148">
        <f t="shared" ref="M145:M147" si="24">L145/12</f>
        <v>758.125</v>
      </c>
      <c r="Q145" s="25"/>
      <c r="R145" s="84"/>
      <c r="S145" s="25"/>
      <c r="T145" s="25"/>
    </row>
    <row r="146" spans="1:20" x14ac:dyDescent="0.25">
      <c r="A146" s="57">
        <v>33</v>
      </c>
      <c r="B146" s="99" t="s">
        <v>166</v>
      </c>
      <c r="C146" s="52" t="s">
        <v>106</v>
      </c>
      <c r="D146" s="83">
        <v>1</v>
      </c>
      <c r="E146" s="14">
        <f t="shared" si="17"/>
        <v>19335</v>
      </c>
      <c r="F146" s="15">
        <f t="shared" si="18"/>
        <v>0.13894078758263867</v>
      </c>
      <c r="G146" s="5">
        <f t="shared" si="14"/>
        <v>7.185972980741591E-6</v>
      </c>
      <c r="H146" s="84">
        <v>57247.94</v>
      </c>
      <c r="I146" s="73">
        <f t="shared" si="13"/>
        <v>0.41138215004311579</v>
      </c>
      <c r="L146" s="25">
        <f t="shared" si="23"/>
        <v>57247.94</v>
      </c>
      <c r="M146" s="148">
        <f t="shared" si="24"/>
        <v>4770.6616666666669</v>
      </c>
      <c r="Q146" s="25"/>
      <c r="R146" s="84"/>
      <c r="S146" s="25"/>
      <c r="T146" s="25"/>
    </row>
    <row r="147" spans="1:20" x14ac:dyDescent="0.25">
      <c r="A147" s="57">
        <v>35</v>
      </c>
      <c r="B147" s="99" t="s">
        <v>113</v>
      </c>
      <c r="C147" s="52" t="s">
        <v>106</v>
      </c>
      <c r="D147" s="83">
        <v>1</v>
      </c>
      <c r="E147" s="14">
        <f t="shared" si="17"/>
        <v>19335</v>
      </c>
      <c r="F147" s="15">
        <f t="shared" si="18"/>
        <v>0.13894078758263867</v>
      </c>
      <c r="G147" s="5">
        <f t="shared" si="14"/>
        <v>7.185972980741591E-6</v>
      </c>
      <c r="H147" s="84">
        <v>48574.400000000001</v>
      </c>
      <c r="I147" s="73">
        <f t="shared" si="13"/>
        <v>0.34905432595573432</v>
      </c>
      <c r="L147" s="25">
        <f t="shared" si="23"/>
        <v>48574.400000000001</v>
      </c>
      <c r="M147" s="148">
        <f t="shared" si="24"/>
        <v>4047.8666666666668</v>
      </c>
      <c r="Q147" s="25"/>
      <c r="R147" s="84"/>
      <c r="S147" s="25"/>
      <c r="T147" s="25"/>
    </row>
    <row r="148" spans="1:20" ht="16.5" thickBot="1" x14ac:dyDescent="0.3">
      <c r="A148" s="57">
        <v>38</v>
      </c>
      <c r="B148" s="99" t="s">
        <v>167</v>
      </c>
      <c r="C148" s="52" t="s">
        <v>106</v>
      </c>
      <c r="D148" s="83">
        <v>3</v>
      </c>
      <c r="E148" s="14">
        <f t="shared" si="17"/>
        <v>19335</v>
      </c>
      <c r="F148" s="15">
        <f t="shared" si="18"/>
        <v>0.13894078758263867</v>
      </c>
      <c r="G148" s="5">
        <f t="shared" si="14"/>
        <v>2.1557918942224775E-5</v>
      </c>
      <c r="H148" s="84">
        <v>100499.85</v>
      </c>
      <c r="I148" s="73">
        <f t="shared" si="13"/>
        <v>2.1665676200057487</v>
      </c>
      <c r="L148" s="25">
        <f t="shared" si="23"/>
        <v>100499.85</v>
      </c>
      <c r="M148" s="148">
        <f>L148/12/D148</f>
        <v>2791.6625000000004</v>
      </c>
      <c r="Q148" s="25"/>
      <c r="R148" s="84"/>
      <c r="S148" s="25"/>
      <c r="T148" s="25"/>
    </row>
    <row r="149" spans="1:20" ht="31.5" customHeight="1" thickBot="1" x14ac:dyDescent="0.3">
      <c r="A149" s="227" t="s">
        <v>62</v>
      </c>
      <c r="B149" s="228"/>
      <c r="C149" s="228"/>
      <c r="D149" s="228"/>
      <c r="E149" s="228"/>
      <c r="F149" s="228"/>
      <c r="G149" s="240"/>
      <c r="H149" s="17"/>
      <c r="I149" s="74">
        <f>SUM(I128:I148)</f>
        <v>23.066593112711708</v>
      </c>
      <c r="L149" s="109">
        <f>SUM(L128:L148)</f>
        <v>2526994.44</v>
      </c>
      <c r="Q149" s="25"/>
      <c r="S149" s="25">
        <f>SUM(S128:S148)</f>
        <v>2058435</v>
      </c>
      <c r="T149" s="25">
        <f>SUM(T128:T148)</f>
        <v>15.949346076458751</v>
      </c>
    </row>
    <row r="151" spans="1:20" ht="15.75" customHeight="1" x14ac:dyDescent="0.25">
      <c r="A151" s="214" t="s">
        <v>63</v>
      </c>
      <c r="B151" s="214"/>
      <c r="C151" s="214"/>
      <c r="D151" s="214"/>
      <c r="E151" s="214"/>
      <c r="F151" s="214"/>
      <c r="G151" s="214"/>
      <c r="H151" s="214"/>
      <c r="I151" s="214"/>
    </row>
    <row r="152" spans="1:20" ht="16.5" thickBot="1" x14ac:dyDescent="0.3"/>
    <row r="153" spans="1:20" ht="81.75" customHeight="1" x14ac:dyDescent="0.25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 x14ac:dyDescent="0.3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 x14ac:dyDescent="0.25">
      <c r="A155" s="243" t="s">
        <v>64</v>
      </c>
      <c r="B155" s="244"/>
      <c r="C155" s="244"/>
      <c r="D155" s="244"/>
      <c r="E155" s="244"/>
      <c r="F155" s="244"/>
      <c r="G155" s="244"/>
      <c r="H155" s="244"/>
      <c r="I155" s="245"/>
      <c r="L155" s="173">
        <f>25000/D156</f>
        <v>53.75</v>
      </c>
    </row>
    <row r="156" spans="1:20" x14ac:dyDescent="0.25">
      <c r="A156" s="21">
        <v>1</v>
      </c>
      <c r="B156" s="140" t="s">
        <v>170</v>
      </c>
      <c r="C156" s="22" t="s">
        <v>171</v>
      </c>
      <c r="D156" s="83">
        <v>465.11627906976742</v>
      </c>
      <c r="E156" s="14">
        <f>SUM(B19)</f>
        <v>19335</v>
      </c>
      <c r="F156" s="15">
        <f>SUM(B20)</f>
        <v>0.13894078758263867</v>
      </c>
      <c r="G156" s="5">
        <f>D156*F156/E156</f>
        <v>3.3423130142984144E-3</v>
      </c>
      <c r="H156" s="84">
        <f>L155</f>
        <v>53.75</v>
      </c>
      <c r="I156" s="73">
        <f>G156*H156</f>
        <v>0.17964932451853977</v>
      </c>
      <c r="L156" s="25">
        <f>D156*H156</f>
        <v>25000</v>
      </c>
    </row>
    <row r="157" spans="1:20" ht="32.25" thickBot="1" x14ac:dyDescent="0.3">
      <c r="A157" s="21">
        <v>2</v>
      </c>
      <c r="B157" s="140" t="s">
        <v>172</v>
      </c>
      <c r="C157" s="22" t="s">
        <v>152</v>
      </c>
      <c r="D157" s="83">
        <v>1</v>
      </c>
      <c r="E157" s="14">
        <f>SUM(B19)</f>
        <v>19335</v>
      </c>
      <c r="F157" s="15">
        <f>SUM(B20)</f>
        <v>0.13894078758263867</v>
      </c>
      <c r="G157" s="5">
        <f>D157*F157/E157</f>
        <v>7.185972980741591E-6</v>
      </c>
      <c r="H157" s="84">
        <v>244900</v>
      </c>
      <c r="I157" s="73">
        <f>G157*H157</f>
        <v>1.7598447829836157</v>
      </c>
      <c r="L157" s="25">
        <f>D157*H157</f>
        <v>244900</v>
      </c>
    </row>
    <row r="158" spans="1:20" ht="31.5" customHeight="1" thickBot="1" x14ac:dyDescent="0.3">
      <c r="A158" s="227" t="s">
        <v>65</v>
      </c>
      <c r="B158" s="228"/>
      <c r="C158" s="228"/>
      <c r="D158" s="228"/>
      <c r="E158" s="228"/>
      <c r="F158" s="228"/>
      <c r="G158" s="240"/>
      <c r="H158" s="17"/>
      <c r="I158" s="74">
        <f>SUM(I157:I157)</f>
        <v>1.7598447829836157</v>
      </c>
    </row>
    <row r="160" spans="1:20" ht="33" customHeight="1" x14ac:dyDescent="0.25">
      <c r="A160" s="246" t="s">
        <v>119</v>
      </c>
      <c r="B160" s="246"/>
      <c r="C160" s="246"/>
      <c r="D160" s="246"/>
      <c r="E160" s="246"/>
      <c r="F160" s="246"/>
      <c r="G160" s="246"/>
      <c r="H160" s="246"/>
      <c r="I160" s="246"/>
    </row>
    <row r="161" spans="1:13" ht="16.5" thickBot="1" x14ac:dyDescent="0.3"/>
    <row r="162" spans="1:13" ht="81" customHeight="1" x14ac:dyDescent="0.25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3" ht="16.5" thickBot="1" x14ac:dyDescent="0.3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 x14ac:dyDescent="0.25">
      <c r="A164" s="243" t="s">
        <v>120</v>
      </c>
      <c r="B164" s="244"/>
      <c r="C164" s="244"/>
      <c r="D164" s="244"/>
      <c r="E164" s="244"/>
      <c r="F164" s="244"/>
      <c r="G164" s="244"/>
      <c r="H164" s="244"/>
      <c r="I164" s="245"/>
    </row>
    <row r="165" spans="1:13" ht="16.5" thickBot="1" x14ac:dyDescent="0.3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19335</v>
      </c>
      <c r="F165" s="15">
        <f>SUM(B20)</f>
        <v>0.13894078758263867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 x14ac:dyDescent="0.3">
      <c r="A166" s="227" t="s">
        <v>65</v>
      </c>
      <c r="B166" s="228"/>
      <c r="C166" s="228"/>
      <c r="D166" s="228"/>
      <c r="E166" s="228"/>
      <c r="F166" s="228"/>
      <c r="G166" s="240"/>
      <c r="H166" s="17"/>
      <c r="I166" s="74">
        <f>SUM(I165:I165)</f>
        <v>0</v>
      </c>
    </row>
    <row r="167" spans="1:13" x14ac:dyDescent="0.25">
      <c r="H167"/>
    </row>
    <row r="168" spans="1:13" ht="15.75" customHeight="1" x14ac:dyDescent="0.25">
      <c r="A168" s="207" t="s">
        <v>66</v>
      </c>
      <c r="B168" s="207"/>
      <c r="C168" s="207"/>
      <c r="D168" s="207"/>
      <c r="E168" s="207"/>
      <c r="F168" s="207"/>
      <c r="G168" s="207"/>
      <c r="H168" s="207"/>
      <c r="I168" s="207"/>
      <c r="J168" s="207"/>
    </row>
    <row r="170" spans="1:13" x14ac:dyDescent="0.25">
      <c r="C170" s="172"/>
      <c r="D170" s="172"/>
      <c r="E170" s="172"/>
      <c r="F170" s="158"/>
      <c r="G170" s="159"/>
    </row>
    <row r="171" spans="1:13" ht="16.5" thickBot="1" x14ac:dyDescent="0.3"/>
    <row r="172" spans="1:13" ht="18" customHeight="1" x14ac:dyDescent="0.25">
      <c r="A172" s="55"/>
      <c r="B172" s="254" t="s">
        <v>88</v>
      </c>
      <c r="C172" s="255"/>
      <c r="D172" s="255"/>
      <c r="E172" s="255"/>
      <c r="F172" s="255"/>
      <c r="G172" s="255"/>
      <c r="H172" s="255"/>
      <c r="I172" s="256"/>
      <c r="J172" s="59" t="s">
        <v>87</v>
      </c>
    </row>
    <row r="173" spans="1:13" ht="26.25" customHeight="1" x14ac:dyDescent="0.25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257400</v>
      </c>
      <c r="M173" s="183" t="s">
        <v>126</v>
      </c>
    </row>
    <row r="174" spans="1:13" ht="16.5" thickBot="1" x14ac:dyDescent="0.3">
      <c r="A174" s="53"/>
      <c r="B174" s="76">
        <f>SUM(I89)</f>
        <v>0.74015521701638398</v>
      </c>
      <c r="C174" s="77">
        <f>SUM(I97)</f>
        <v>0</v>
      </c>
      <c r="D174" s="77">
        <f>SUM(I105)</f>
        <v>8.9824662259269883E-2</v>
      </c>
      <c r="E174" s="77">
        <f>SUM(I113)</f>
        <v>0</v>
      </c>
      <c r="F174" s="77">
        <f>SUM(I121)</f>
        <v>0</v>
      </c>
      <c r="G174" s="77">
        <f>SUM(I149)</f>
        <v>23.066593112711708</v>
      </c>
      <c r="H174" s="122">
        <f>SUM(I158)</f>
        <v>1.7598447829836157</v>
      </c>
      <c r="I174" s="157">
        <f>SUM(I166)</f>
        <v>0</v>
      </c>
      <c r="J174" s="79">
        <f>SUM(B174:I174)</f>
        <v>25.656417774970979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2" manualBreakCount="2">
    <brk id="69" max="9" man="1"/>
    <brk id="14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7409" r:id="rId4">
          <objectPr defaultSize="0" r:id="rId5">
            <anchor moveWithCells="1" sizeWithCells="1">
              <from>
                <xdr:col>6</xdr:col>
                <xdr:colOff>285750</xdr:colOff>
                <xdr:row>51</xdr:row>
                <xdr:rowOff>57150</xdr:rowOff>
              </from>
              <to>
                <xdr:col>6</xdr:col>
                <xdr:colOff>590550</xdr:colOff>
                <xdr:row>51</xdr:row>
                <xdr:rowOff>295275</xdr:rowOff>
              </to>
            </anchor>
          </objectPr>
        </oleObject>
      </mc:Choice>
      <mc:Fallback>
        <oleObject progId="Equation.3" shapeId="17409" r:id="rId4"/>
      </mc:Fallback>
    </mc:AlternateContent>
    <mc:AlternateContent xmlns:mc="http://schemas.openxmlformats.org/markup-compatibility/2006">
      <mc:Choice Requires="x14">
        <oleObject progId="Equation.3" shapeId="17410" r:id="rId6">
          <objectPr defaultSize="0" r:id="rId7">
            <anchor moveWithCells="1" sizeWithCells="1">
              <from>
                <xdr:col>6</xdr:col>
                <xdr:colOff>219075</xdr:colOff>
                <xdr:row>59</xdr:row>
                <xdr:rowOff>85725</xdr:rowOff>
              </from>
              <to>
                <xdr:col>6</xdr:col>
                <xdr:colOff>590550</xdr:colOff>
                <xdr:row>59</xdr:row>
                <xdr:rowOff>323850</xdr:rowOff>
              </to>
            </anchor>
          </objectPr>
        </oleObject>
      </mc:Choice>
      <mc:Fallback>
        <oleObject progId="Equation.3" shapeId="17410" r:id="rId6"/>
      </mc:Fallback>
    </mc:AlternateContent>
    <mc:AlternateContent xmlns:mc="http://schemas.openxmlformats.org/markup-compatibility/2006">
      <mc:Choice Requires="x14">
        <oleObject progId="Equation.3" shapeId="17411" r:id="rId8">
          <objectPr defaultSize="0" autoPict="0" r:id="rId9">
            <anchor moveWithCells="1" sizeWithCells="1">
              <from>
                <xdr:col>4</xdr:col>
                <xdr:colOff>57150</xdr:colOff>
                <xdr:row>71</xdr:row>
                <xdr:rowOff>9525</xdr:rowOff>
              </from>
              <to>
                <xdr:col>5</xdr:col>
                <xdr:colOff>1028700</xdr:colOff>
                <xdr:row>72</xdr:row>
                <xdr:rowOff>95250</xdr:rowOff>
              </to>
            </anchor>
          </objectPr>
        </oleObject>
      </mc:Choice>
      <mc:Fallback>
        <oleObject progId="Equation.3" shapeId="17411" r:id="rId8"/>
      </mc:Fallback>
    </mc:AlternateContent>
    <mc:AlternateContent xmlns:mc="http://schemas.openxmlformats.org/markup-compatibility/2006">
      <mc:Choice Requires="x14">
        <oleObject progId="Equation.3" shapeId="17412" r:id="rId10">
          <objectPr defaultSize="0" r:id="rId11">
            <anchor moveWithCells="1" sizeWithCells="1">
              <from>
                <xdr:col>6</xdr:col>
                <xdr:colOff>314325</xdr:colOff>
                <xdr:row>42</xdr:row>
                <xdr:rowOff>95250</xdr:rowOff>
              </from>
              <to>
                <xdr:col>6</xdr:col>
                <xdr:colOff>657225</xdr:colOff>
                <xdr:row>42</xdr:row>
                <xdr:rowOff>333375</xdr:rowOff>
              </to>
            </anchor>
          </objectPr>
        </oleObject>
      </mc:Choice>
      <mc:Fallback>
        <oleObject progId="Equation.3" shapeId="17412" r:id="rId10"/>
      </mc:Fallback>
    </mc:AlternateContent>
    <mc:AlternateContent xmlns:mc="http://schemas.openxmlformats.org/markup-compatibility/2006">
      <mc:Choice Requires="x14">
        <oleObject progId="Equation.3" shapeId="17413" r:id="rId12">
          <objectPr defaultSize="0" autoPict="0" r:id="rId13">
            <anchor moveWithCells="1" sizeWithCells="1">
              <from>
                <xdr:col>7</xdr:col>
                <xdr:colOff>457200</xdr:colOff>
                <xdr:row>88</xdr:row>
                <xdr:rowOff>85725</xdr:rowOff>
              </from>
              <to>
                <xdr:col>7</xdr:col>
                <xdr:colOff>771525</xdr:colOff>
                <xdr:row>88</xdr:row>
                <xdr:rowOff>323850</xdr:rowOff>
              </to>
            </anchor>
          </objectPr>
        </oleObject>
      </mc:Choice>
      <mc:Fallback>
        <oleObject progId="Equation.3" shapeId="17413" r:id="rId12"/>
      </mc:Fallback>
    </mc:AlternateContent>
    <mc:AlternateContent xmlns:mc="http://schemas.openxmlformats.org/markup-compatibility/2006">
      <mc:Choice Requires="x14">
        <oleObject progId="Equation.3" shapeId="17414" r:id="rId14">
          <objectPr defaultSize="0" autoPict="0" r:id="rId15">
            <anchor moveWithCells="1" sizeWithCells="1">
              <from>
                <xdr:col>7</xdr:col>
                <xdr:colOff>457200</xdr:colOff>
                <xdr:row>112</xdr:row>
                <xdr:rowOff>85725</xdr:rowOff>
              </from>
              <to>
                <xdr:col>7</xdr:col>
                <xdr:colOff>762000</xdr:colOff>
                <xdr:row>112</xdr:row>
                <xdr:rowOff>323850</xdr:rowOff>
              </to>
            </anchor>
          </objectPr>
        </oleObject>
      </mc:Choice>
      <mc:Fallback>
        <oleObject progId="Equation.3" shapeId="17414" r:id="rId14"/>
      </mc:Fallback>
    </mc:AlternateContent>
    <mc:AlternateContent xmlns:mc="http://schemas.openxmlformats.org/markup-compatibility/2006">
      <mc:Choice Requires="x14">
        <oleObject progId="Equation.3" shapeId="17415" r:id="rId16">
          <objectPr defaultSize="0" autoPict="0" r:id="rId17">
            <anchor moveWithCells="1" sizeWithCells="1">
              <from>
                <xdr:col>7</xdr:col>
                <xdr:colOff>523875</xdr:colOff>
                <xdr:row>120</xdr:row>
                <xdr:rowOff>85725</xdr:rowOff>
              </from>
              <to>
                <xdr:col>7</xdr:col>
                <xdr:colOff>819150</xdr:colOff>
                <xdr:row>120</xdr:row>
                <xdr:rowOff>323850</xdr:rowOff>
              </to>
            </anchor>
          </objectPr>
        </oleObject>
      </mc:Choice>
      <mc:Fallback>
        <oleObject progId="Equation.3" shapeId="17415" r:id="rId16"/>
      </mc:Fallback>
    </mc:AlternateContent>
    <mc:AlternateContent xmlns:mc="http://schemas.openxmlformats.org/markup-compatibility/2006">
      <mc:Choice Requires="x14">
        <oleObject progId="Equation.3" shapeId="17416" r:id="rId18">
          <objectPr defaultSize="0" autoPict="0" r:id="rId19">
            <anchor moveWithCells="1" sizeWithCells="1">
              <from>
                <xdr:col>7</xdr:col>
                <xdr:colOff>390525</xdr:colOff>
                <xdr:row>148</xdr:row>
                <xdr:rowOff>76200</xdr:rowOff>
              </from>
              <to>
                <xdr:col>7</xdr:col>
                <xdr:colOff>742950</xdr:colOff>
                <xdr:row>148</xdr:row>
                <xdr:rowOff>314325</xdr:rowOff>
              </to>
            </anchor>
          </objectPr>
        </oleObject>
      </mc:Choice>
      <mc:Fallback>
        <oleObject progId="Equation.3" shapeId="17416" r:id="rId18"/>
      </mc:Fallback>
    </mc:AlternateContent>
    <mc:AlternateContent xmlns:mc="http://schemas.openxmlformats.org/markup-compatibility/2006">
      <mc:Choice Requires="x14">
        <oleObject progId="Equation.3" shapeId="17417" r:id="rId20">
          <objectPr defaultSize="0" autoPict="0" r:id="rId21">
            <anchor moveWithCells="1" sizeWithCells="1">
              <from>
                <xdr:col>7</xdr:col>
                <xdr:colOff>419100</xdr:colOff>
                <xdr:row>157</xdr:row>
                <xdr:rowOff>76200</xdr:rowOff>
              </from>
              <to>
                <xdr:col>7</xdr:col>
                <xdr:colOff>790575</xdr:colOff>
                <xdr:row>157</xdr:row>
                <xdr:rowOff>314325</xdr:rowOff>
              </to>
            </anchor>
          </objectPr>
        </oleObject>
      </mc:Choice>
      <mc:Fallback>
        <oleObject progId="Equation.3" shapeId="17417" r:id="rId20"/>
      </mc:Fallback>
    </mc:AlternateContent>
    <mc:AlternateContent xmlns:mc="http://schemas.openxmlformats.org/markup-compatibility/2006">
      <mc:Choice Requires="x14">
        <oleObject progId="Equation.3" shapeId="17418" r:id="rId22">
          <objectPr defaultSize="0" autoPict="0" r:id="rId23">
            <anchor moveWithCells="1" sizeWithCells="1">
              <from>
                <xdr:col>3</xdr:col>
                <xdr:colOff>485775</xdr:colOff>
                <xdr:row>74</xdr:row>
                <xdr:rowOff>104775</xdr:rowOff>
              </from>
              <to>
                <xdr:col>3</xdr:col>
                <xdr:colOff>771525</xdr:colOff>
                <xdr:row>74</xdr:row>
                <xdr:rowOff>342900</xdr:rowOff>
              </to>
            </anchor>
          </objectPr>
        </oleObject>
      </mc:Choice>
      <mc:Fallback>
        <oleObject progId="Equation.3" shapeId="17418" r:id="rId22"/>
      </mc:Fallback>
    </mc:AlternateContent>
    <mc:AlternateContent xmlns:mc="http://schemas.openxmlformats.org/markup-compatibility/2006">
      <mc:Choice Requires="x14">
        <oleObject progId="Equation.3" shapeId="17419" r:id="rId24">
          <objectPr defaultSize="0" r:id="rId5">
            <anchor moveWithCells="1" sizeWithCells="1">
              <from>
                <xdr:col>4</xdr:col>
                <xdr:colOff>457200</xdr:colOff>
                <xdr:row>74</xdr:row>
                <xdr:rowOff>123825</xdr:rowOff>
              </from>
              <to>
                <xdr:col>4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17419" r:id="rId24"/>
      </mc:Fallback>
    </mc:AlternateContent>
    <mc:AlternateContent xmlns:mc="http://schemas.openxmlformats.org/markup-compatibility/2006">
      <mc:Choice Requires="x14">
        <oleObject progId="Equation.3" shapeId="17420" r:id="rId25">
          <objectPr defaultSize="0" r:id="rId7">
            <anchor moveWithCells="1" sizeWithCells="1">
              <from>
                <xdr:col>5</xdr:col>
                <xdr:colOff>390525</xdr:colOff>
                <xdr:row>74</xdr:row>
                <xdr:rowOff>123825</xdr:rowOff>
              </from>
              <to>
                <xdr:col>5</xdr:col>
                <xdr:colOff>762000</xdr:colOff>
                <xdr:row>74</xdr:row>
                <xdr:rowOff>361950</xdr:rowOff>
              </to>
            </anchor>
          </objectPr>
        </oleObject>
      </mc:Choice>
      <mc:Fallback>
        <oleObject progId="Equation.3" shapeId="17420" r:id="rId25"/>
      </mc:Fallback>
    </mc:AlternateContent>
    <mc:AlternateContent xmlns:mc="http://schemas.openxmlformats.org/markup-compatibility/2006">
      <mc:Choice Requires="x14">
        <oleObject progId="Equation.3" shapeId="17421" r:id="rId26">
          <objectPr defaultSize="0" r:id="rId27">
            <anchor moveWithCells="1" sizeWithCells="1">
              <from>
                <xdr:col>7</xdr:col>
                <xdr:colOff>361950</xdr:colOff>
                <xdr:row>74</xdr:row>
                <xdr:rowOff>57150</xdr:rowOff>
              </from>
              <to>
                <xdr:col>7</xdr:col>
                <xdr:colOff>800100</xdr:colOff>
                <xdr:row>74</xdr:row>
                <xdr:rowOff>304800</xdr:rowOff>
              </to>
            </anchor>
          </objectPr>
        </oleObject>
      </mc:Choice>
      <mc:Fallback>
        <oleObject progId="Equation.3" shapeId="17421" r:id="rId26"/>
      </mc:Fallback>
    </mc:AlternateContent>
    <mc:AlternateContent xmlns:mc="http://schemas.openxmlformats.org/markup-compatibility/2006">
      <mc:Choice Requires="x14">
        <oleObject progId="Equation.3" shapeId="17422" r:id="rId28">
          <objectPr defaultSize="0" autoPict="0" r:id="rId13">
            <anchor moveWithCells="1" sizeWithCells="1">
              <from>
                <xdr:col>1</xdr:col>
                <xdr:colOff>1362075</xdr:colOff>
                <xdr:row>172</xdr:row>
                <xdr:rowOff>47625</xdr:rowOff>
              </from>
              <to>
                <xdr:col>1</xdr:col>
                <xdr:colOff>1676400</xdr:colOff>
                <xdr:row>172</xdr:row>
                <xdr:rowOff>285750</xdr:rowOff>
              </to>
            </anchor>
          </objectPr>
        </oleObject>
      </mc:Choice>
      <mc:Fallback>
        <oleObject progId="Equation.3" shapeId="17422" r:id="rId28"/>
      </mc:Fallback>
    </mc:AlternateContent>
    <mc:AlternateContent xmlns:mc="http://schemas.openxmlformats.org/markup-compatibility/2006">
      <mc:Choice Requires="x14">
        <oleObject progId="Equation.3" shapeId="17423" r:id="rId29">
          <objectPr defaultSize="0" autoPict="0" r:id="rId30">
            <anchor moveWithCells="1" sizeWithCells="1">
              <from>
                <xdr:col>2</xdr:col>
                <xdr:colOff>914400</xdr:colOff>
                <xdr:row>172</xdr:row>
                <xdr:rowOff>85725</xdr:rowOff>
              </from>
              <to>
                <xdr:col>2</xdr:col>
                <xdr:colOff>1295400</xdr:colOff>
                <xdr:row>172</xdr:row>
                <xdr:rowOff>323850</xdr:rowOff>
              </to>
            </anchor>
          </objectPr>
        </oleObject>
      </mc:Choice>
      <mc:Fallback>
        <oleObject progId="Equation.3" shapeId="17423" r:id="rId29"/>
      </mc:Fallback>
    </mc:AlternateContent>
    <mc:AlternateContent xmlns:mc="http://schemas.openxmlformats.org/markup-compatibility/2006">
      <mc:Choice Requires="x14">
        <oleObject progId="Equation.3" shapeId="17424" r:id="rId31">
          <objectPr defaultSize="0" autoPict="0" r:id="rId32">
            <anchor moveWithCells="1" sizeWithCells="1">
              <from>
                <xdr:col>3</xdr:col>
                <xdr:colOff>504825</xdr:colOff>
                <xdr:row>172</xdr:row>
                <xdr:rowOff>57150</xdr:rowOff>
              </from>
              <to>
                <xdr:col>3</xdr:col>
                <xdr:colOff>1000125</xdr:colOff>
                <xdr:row>172</xdr:row>
                <xdr:rowOff>285750</xdr:rowOff>
              </to>
            </anchor>
          </objectPr>
        </oleObject>
      </mc:Choice>
      <mc:Fallback>
        <oleObject progId="Equation.3" shapeId="17424" r:id="rId31"/>
      </mc:Fallback>
    </mc:AlternateContent>
    <mc:AlternateContent xmlns:mc="http://schemas.openxmlformats.org/markup-compatibility/2006">
      <mc:Choice Requires="x14">
        <oleObject progId="Equation.3" shapeId="17425" r:id="rId33">
          <objectPr defaultSize="0" autoPict="0" r:id="rId15">
            <anchor moveWithCells="1" sizeWithCells="1">
              <from>
                <xdr:col>4</xdr:col>
                <xdr:colOff>409575</xdr:colOff>
                <xdr:row>172</xdr:row>
                <xdr:rowOff>47625</xdr:rowOff>
              </from>
              <to>
                <xdr:col>4</xdr:col>
                <xdr:colOff>714375</xdr:colOff>
                <xdr:row>172</xdr:row>
                <xdr:rowOff>257175</xdr:rowOff>
              </to>
            </anchor>
          </objectPr>
        </oleObject>
      </mc:Choice>
      <mc:Fallback>
        <oleObject progId="Equation.3" shapeId="17425" r:id="rId33"/>
      </mc:Fallback>
    </mc:AlternateContent>
    <mc:AlternateContent xmlns:mc="http://schemas.openxmlformats.org/markup-compatibility/2006">
      <mc:Choice Requires="x14">
        <oleObject progId="Equation.3" shapeId="17426" r:id="rId34">
          <objectPr defaultSize="0" autoPict="0" r:id="rId17">
            <anchor moveWithCells="1" sizeWithCells="1">
              <from>
                <xdr:col>5</xdr:col>
                <xdr:colOff>428625</xdr:colOff>
                <xdr:row>172</xdr:row>
                <xdr:rowOff>85725</xdr:rowOff>
              </from>
              <to>
                <xdr:col>5</xdr:col>
                <xdr:colOff>723900</xdr:colOff>
                <xdr:row>172</xdr:row>
                <xdr:rowOff>295275</xdr:rowOff>
              </to>
            </anchor>
          </objectPr>
        </oleObject>
      </mc:Choice>
      <mc:Fallback>
        <oleObject progId="Equation.3" shapeId="17426" r:id="rId34"/>
      </mc:Fallback>
    </mc:AlternateContent>
    <mc:AlternateContent xmlns:mc="http://schemas.openxmlformats.org/markup-compatibility/2006">
      <mc:Choice Requires="x14">
        <oleObject progId="Equation.3" shapeId="17427" r:id="rId35">
          <objectPr defaultSize="0" autoPict="0" r:id="rId19">
            <anchor moveWithCells="1" sizeWithCells="1">
              <from>
                <xdr:col>6</xdr:col>
                <xdr:colOff>295275</xdr:colOff>
                <xdr:row>172</xdr:row>
                <xdr:rowOff>85725</xdr:rowOff>
              </from>
              <to>
                <xdr:col>6</xdr:col>
                <xdr:colOff>647700</xdr:colOff>
                <xdr:row>172</xdr:row>
                <xdr:rowOff>314325</xdr:rowOff>
              </to>
            </anchor>
          </objectPr>
        </oleObject>
      </mc:Choice>
      <mc:Fallback>
        <oleObject progId="Equation.3" shapeId="17427" r:id="rId35"/>
      </mc:Fallback>
    </mc:AlternateContent>
    <mc:AlternateContent xmlns:mc="http://schemas.openxmlformats.org/markup-compatibility/2006">
      <mc:Choice Requires="x14">
        <oleObject progId="Equation.3" shapeId="17428" r:id="rId36">
          <objectPr defaultSize="0" autoPict="0" r:id="rId21">
            <anchor moveWithCells="1" sizeWithCells="1">
              <from>
                <xdr:col>7</xdr:col>
                <xdr:colOff>419100</xdr:colOff>
                <xdr:row>172</xdr:row>
                <xdr:rowOff>123825</xdr:rowOff>
              </from>
              <to>
                <xdr:col>7</xdr:col>
                <xdr:colOff>790575</xdr:colOff>
                <xdr:row>173</xdr:row>
                <xdr:rowOff>0</xdr:rowOff>
              </to>
            </anchor>
          </objectPr>
        </oleObject>
      </mc:Choice>
      <mc:Fallback>
        <oleObject progId="Equation.3" shapeId="17428" r:id="rId36"/>
      </mc:Fallback>
    </mc:AlternateContent>
    <mc:AlternateContent xmlns:mc="http://schemas.openxmlformats.org/markup-compatibility/2006">
      <mc:Choice Requires="x14">
        <oleObject progId="Equation.3" shapeId="17429" r:id="rId37">
          <objectPr defaultSize="0" autoPict="0" r:id="rId38">
            <anchor moveWithCells="1" sizeWithCells="1">
              <from>
                <xdr:col>4</xdr:col>
                <xdr:colOff>409575</xdr:colOff>
                <xdr:row>176</xdr:row>
                <xdr:rowOff>0</xdr:rowOff>
              </from>
              <to>
                <xdr:col>4</xdr:col>
                <xdr:colOff>752475</xdr:colOff>
                <xdr:row>176</xdr:row>
                <xdr:rowOff>0</xdr:rowOff>
              </to>
            </anchor>
          </objectPr>
        </oleObject>
      </mc:Choice>
      <mc:Fallback>
        <oleObject progId="Equation.3" shapeId="17429" r:id="rId37"/>
      </mc:Fallback>
    </mc:AlternateContent>
    <mc:AlternateContent xmlns:mc="http://schemas.openxmlformats.org/markup-compatibility/2006">
      <mc:Choice Requires="x14">
        <oleObject progId="Equation.3" shapeId="17430" r:id="rId39">
          <objectPr defaultSize="0" autoPict="0" r:id="rId32">
            <anchor moveWithCells="1" sizeWithCells="1">
              <from>
                <xdr:col>7</xdr:col>
                <xdr:colOff>400050</xdr:colOff>
                <xdr:row>104</xdr:row>
                <xdr:rowOff>85725</xdr:rowOff>
              </from>
              <to>
                <xdr:col>7</xdr:col>
                <xdr:colOff>895350</xdr:colOff>
                <xdr:row>104</xdr:row>
                <xdr:rowOff>314325</xdr:rowOff>
              </to>
            </anchor>
          </objectPr>
        </oleObject>
      </mc:Choice>
      <mc:Fallback>
        <oleObject progId="Equation.3" shapeId="17430" r:id="rId39"/>
      </mc:Fallback>
    </mc:AlternateContent>
    <mc:AlternateContent xmlns:mc="http://schemas.openxmlformats.org/markup-compatibility/2006">
      <mc:Choice Requires="x14">
        <oleObject progId="Equation.3" shapeId="17431" r:id="rId40">
          <objectPr defaultSize="0" autoPict="0" r:id="rId41">
            <anchor moveWithCells="1" sizeWithCells="1">
              <from>
                <xdr:col>6</xdr:col>
                <xdr:colOff>219075</xdr:colOff>
                <xdr:row>67</xdr:row>
                <xdr:rowOff>76200</xdr:rowOff>
              </from>
              <to>
                <xdr:col>6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17431" r:id="rId40"/>
      </mc:Fallback>
    </mc:AlternateContent>
    <mc:AlternateContent xmlns:mc="http://schemas.openxmlformats.org/markup-compatibility/2006">
      <mc:Choice Requires="x14">
        <oleObject progId="Equation.3" shapeId="17432" r:id="rId42">
          <objectPr defaultSize="0" autoPict="0" r:id="rId41">
            <anchor moveWithCells="1" sizeWithCells="1">
              <from>
                <xdr:col>6</xdr:col>
                <xdr:colOff>238125</xdr:colOff>
                <xdr:row>74</xdr:row>
                <xdr:rowOff>95250</xdr:rowOff>
              </from>
              <to>
                <xdr:col>6</xdr:col>
                <xdr:colOff>790575</xdr:colOff>
                <xdr:row>74</xdr:row>
                <xdr:rowOff>361950</xdr:rowOff>
              </to>
            </anchor>
          </objectPr>
        </oleObject>
      </mc:Choice>
      <mc:Fallback>
        <oleObject progId="Equation.3" shapeId="17432" r:id="rId42"/>
      </mc:Fallback>
    </mc:AlternateContent>
    <mc:AlternateContent xmlns:mc="http://schemas.openxmlformats.org/markup-compatibility/2006">
      <mc:Choice Requires="x14">
        <oleObject progId="Equation.3" shapeId="17433" r:id="rId43">
          <objectPr defaultSize="0" autoPict="0" r:id="rId44">
            <anchor moveWithCells="1" sizeWithCells="1">
              <from>
                <xdr:col>7</xdr:col>
                <xdr:colOff>276225</xdr:colOff>
                <xdr:row>165</xdr:row>
                <xdr:rowOff>76200</xdr:rowOff>
              </from>
              <to>
                <xdr:col>7</xdr:col>
                <xdr:colOff>866775</xdr:colOff>
                <xdr:row>165</xdr:row>
                <xdr:rowOff>333375</xdr:rowOff>
              </to>
            </anchor>
          </objectPr>
        </oleObject>
      </mc:Choice>
      <mc:Fallback>
        <oleObject progId="Equation.3" shapeId="17433" r:id="rId43"/>
      </mc:Fallback>
    </mc:AlternateContent>
    <mc:AlternateContent xmlns:mc="http://schemas.openxmlformats.org/markup-compatibility/2006">
      <mc:Choice Requires="x14">
        <oleObject progId="Equation.3" shapeId="17434" r:id="rId45">
          <objectPr defaultSize="0" autoPict="0" r:id="rId44">
            <anchor moveWithCells="1" sizeWithCells="1">
              <from>
                <xdr:col>8</xdr:col>
                <xdr:colOff>742950</xdr:colOff>
                <xdr:row>172</xdr:row>
                <xdr:rowOff>57150</xdr:rowOff>
              </from>
              <to>
                <xdr:col>8</xdr:col>
                <xdr:colOff>1333500</xdr:colOff>
                <xdr:row>172</xdr:row>
                <xdr:rowOff>314325</xdr:rowOff>
              </to>
            </anchor>
          </objectPr>
        </oleObject>
      </mc:Choice>
      <mc:Fallback>
        <oleObject progId="Equation.3" shapeId="17434" r:id="rId45"/>
      </mc:Fallback>
    </mc:AlternateContent>
    <mc:AlternateContent xmlns:mc="http://schemas.openxmlformats.org/markup-compatibility/2006">
      <mc:Choice Requires="x14">
        <oleObject progId="Equation.3" shapeId="17435" r:id="rId46">
          <objectPr defaultSize="0" autoPict="0" r:id="rId47">
            <anchor moveWithCells="1" sizeWithCells="1">
              <from>
                <xdr:col>3</xdr:col>
                <xdr:colOff>0</xdr:colOff>
                <xdr:row>169</xdr:row>
                <xdr:rowOff>28575</xdr:rowOff>
              </from>
              <to>
                <xdr:col>6</xdr:col>
                <xdr:colOff>228600</xdr:colOff>
                <xdr:row>170</xdr:row>
                <xdr:rowOff>76200</xdr:rowOff>
              </to>
            </anchor>
          </objectPr>
        </oleObject>
      </mc:Choice>
      <mc:Fallback>
        <oleObject progId="Equation.3" shapeId="17435" r:id="rId46"/>
      </mc:Fallback>
    </mc:AlternateContent>
    <mc:AlternateContent xmlns:mc="http://schemas.openxmlformats.org/markup-compatibility/2006">
      <mc:Choice Requires="x14">
        <oleObject progId="Equation.3" shapeId="17436" r:id="rId48">
          <objectPr defaultSize="0" autoPict="0" r:id="rId38">
            <anchor moveWithCells="1" sizeWithCells="1">
              <from>
                <xdr:col>9</xdr:col>
                <xdr:colOff>457200</xdr:colOff>
                <xdr:row>172</xdr:row>
                <xdr:rowOff>47625</xdr:rowOff>
              </from>
              <to>
                <xdr:col>9</xdr:col>
                <xdr:colOff>800100</xdr:colOff>
                <xdr:row>172</xdr:row>
                <xdr:rowOff>276225</xdr:rowOff>
              </to>
            </anchor>
          </objectPr>
        </oleObject>
      </mc:Choice>
      <mc:Fallback>
        <oleObject progId="Equation.3" shapeId="17436" r:id="rId4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3"/>
  <sheetViews>
    <sheetView view="pageBreakPreview" topLeftCell="A6" zoomScale="80" zoomScaleNormal="80" zoomScaleSheetLayoutView="80" workbookViewId="0">
      <selection activeCell="J48" sqref="J48"/>
    </sheetView>
  </sheetViews>
  <sheetFormatPr defaultRowHeight="15.75" x14ac:dyDescent="0.25"/>
  <cols>
    <col min="1" max="1" width="5.7109375" style="173" customWidth="1"/>
    <col min="2" max="2" width="38.5703125" style="173" customWidth="1"/>
    <col min="3" max="3" width="19.5703125" style="173" customWidth="1"/>
    <col min="4" max="4" width="10.5703125" style="173" customWidth="1"/>
    <col min="5" max="5" width="11" style="173" customWidth="1"/>
    <col min="6" max="7" width="10.5703125" style="173" customWidth="1"/>
    <col min="8" max="8" width="30" style="173" customWidth="1"/>
    <col min="9" max="9" width="30.425781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 x14ac:dyDescent="0.25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</row>
    <row r="3" spans="1:13" ht="21.75" customHeight="1" x14ac:dyDescent="0.25">
      <c r="C3" s="176"/>
      <c r="D3" s="39"/>
      <c r="F3" s="38"/>
      <c r="G3" s="25"/>
    </row>
    <row r="4" spans="1:13" ht="16.5" thickBot="1" x14ac:dyDescent="0.3"/>
    <row r="5" spans="1:13" ht="87" customHeight="1" x14ac:dyDescent="0.25">
      <c r="B5" s="80" t="s">
        <v>86</v>
      </c>
      <c r="C5" s="80" t="s">
        <v>88</v>
      </c>
      <c r="D5" s="258" t="s">
        <v>89</v>
      </c>
      <c r="E5" s="259"/>
    </row>
    <row r="6" spans="1:13" ht="32.25" customHeight="1" thickBot="1" x14ac:dyDescent="0.3">
      <c r="B6" s="81"/>
      <c r="C6" s="81"/>
      <c r="D6" s="260"/>
      <c r="E6" s="261"/>
    </row>
    <row r="7" spans="1:13" ht="16.5" thickBot="1" x14ac:dyDescent="0.3">
      <c r="B7" s="78">
        <f>'Формир. учёт (3)'!$H$76</f>
        <v>33.405388699335973</v>
      </c>
      <c r="C7" s="78">
        <f>'Формир. учёт (3)'!$J$174</f>
        <v>25.656417774970979</v>
      </c>
      <c r="D7" s="262">
        <f>SUM(B7:C7)</f>
        <v>59.061806474306948</v>
      </c>
      <c r="E7" s="263"/>
    </row>
    <row r="9" spans="1:13" ht="15.75" customHeight="1" x14ac:dyDescent="0.25">
      <c r="A9" s="207" t="s">
        <v>68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5.75" customHeight="1" x14ac:dyDescent="0.25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 x14ac:dyDescent="0.25">
      <c r="A11" s="246" t="s">
        <v>98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3" ht="16.5" thickBot="1" x14ac:dyDescent="0.3"/>
    <row r="13" spans="1:13" ht="99" customHeight="1" thickBot="1" x14ac:dyDescent="0.3">
      <c r="A13" s="264" t="s">
        <v>78</v>
      </c>
      <c r="B13" s="265" t="s">
        <v>69</v>
      </c>
      <c r="C13" s="265" t="s">
        <v>70</v>
      </c>
      <c r="D13" s="267" t="s">
        <v>71</v>
      </c>
      <c r="E13" s="268"/>
      <c r="F13" s="268"/>
      <c r="G13" s="269"/>
      <c r="H13" s="270" t="s">
        <v>82</v>
      </c>
      <c r="I13" s="265" t="s">
        <v>83</v>
      </c>
      <c r="J13" s="265" t="s">
        <v>72</v>
      </c>
      <c r="K13" s="265" t="s">
        <v>84</v>
      </c>
      <c r="L13" s="265" t="s">
        <v>77</v>
      </c>
      <c r="M13" s="264" t="s">
        <v>85</v>
      </c>
    </row>
    <row r="14" spans="1:13" ht="70.5" customHeight="1" thickBot="1" x14ac:dyDescent="0.3">
      <c r="A14" s="264"/>
      <c r="B14" s="266"/>
      <c r="C14" s="266"/>
      <c r="D14" s="68" t="s">
        <v>73</v>
      </c>
      <c r="E14" s="69" t="s">
        <v>74</v>
      </c>
      <c r="F14" s="69" t="s">
        <v>75</v>
      </c>
      <c r="G14" s="70" t="s">
        <v>76</v>
      </c>
      <c r="H14" s="271"/>
      <c r="I14" s="266"/>
      <c r="J14" s="266"/>
      <c r="K14" s="272"/>
      <c r="L14" s="272"/>
      <c r="M14" s="264"/>
    </row>
    <row r="15" spans="1:13" ht="16.5" thickBot="1" x14ac:dyDescent="0.3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79.5" thickBot="1" x14ac:dyDescent="0.3">
      <c r="A16" s="63">
        <v>1</v>
      </c>
      <c r="B16" s="195" t="s">
        <v>193</v>
      </c>
      <c r="C16" s="181" t="s">
        <v>90</v>
      </c>
      <c r="D16" s="49">
        <f>SUM(D7)</f>
        <v>59.061806474306948</v>
      </c>
      <c r="E16" s="50">
        <f>'Формир. учёт (3)'!$D$76</f>
        <v>33.405388699335973</v>
      </c>
      <c r="F16" s="103">
        <f>'Формир. учёт (3)'!$B$174</f>
        <v>0.74015521701638398</v>
      </c>
      <c r="G16" s="51">
        <f>'Формир. учёт (3)'!$C$174</f>
        <v>0</v>
      </c>
      <c r="H16" s="42">
        <f>'Формир. учёт (3)'!$B$17</f>
        <v>30346</v>
      </c>
      <c r="I16" s="42">
        <f>'Формир. учёт (3)'!$B$18</f>
        <v>30346</v>
      </c>
      <c r="J16" s="43">
        <f>H16/I16</f>
        <v>1</v>
      </c>
      <c r="K16" s="44">
        <f>F16+G16</f>
        <v>0.74015521701638398</v>
      </c>
      <c r="L16" s="45">
        <f>K16/(F16+G16)</f>
        <v>1</v>
      </c>
      <c r="M16" s="87">
        <f>(E16/D16)*J16+(1-(E16/D16)*L16)</f>
        <v>1</v>
      </c>
    </row>
    <row r="18" spans="1:17" x14ac:dyDescent="0.25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.75" thickBot="1" x14ac:dyDescent="0.3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 x14ac:dyDescent="0.3">
      <c r="G21" s="186">
        <v>1</v>
      </c>
      <c r="H21" s="187">
        <v>2</v>
      </c>
      <c r="I21" s="146">
        <v>3</v>
      </c>
      <c r="J21" s="147">
        <v>4</v>
      </c>
    </row>
    <row r="22" spans="1:17" ht="95.25" thickBot="1" x14ac:dyDescent="0.3">
      <c r="G22" s="188">
        <v>1</v>
      </c>
      <c r="H22" s="196" t="s">
        <v>193</v>
      </c>
      <c r="I22" s="93" t="s">
        <v>192</v>
      </c>
      <c r="J22" s="94">
        <v>1</v>
      </c>
      <c r="K22" s="92"/>
    </row>
    <row r="24" spans="1:17" x14ac:dyDescent="0.25">
      <c r="A24" s="207" t="s">
        <v>94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7" ht="16.5" thickBot="1" x14ac:dyDescent="0.3"/>
    <row r="26" spans="1:17" ht="100.5" customHeight="1" x14ac:dyDescent="0.25">
      <c r="A26" s="65" t="s">
        <v>78</v>
      </c>
      <c r="B26" s="61" t="s">
        <v>69</v>
      </c>
      <c r="C26" s="61" t="s">
        <v>92</v>
      </c>
      <c r="D26" s="274" t="s">
        <v>95</v>
      </c>
      <c r="E26" s="274"/>
      <c r="F26" s="274" t="s">
        <v>96</v>
      </c>
      <c r="G26" s="274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 x14ac:dyDescent="0.3">
      <c r="A27" s="66"/>
      <c r="B27" s="64">
        <v>1</v>
      </c>
      <c r="C27" s="64">
        <v>2</v>
      </c>
      <c r="D27" s="275">
        <v>3</v>
      </c>
      <c r="E27" s="275"/>
      <c r="F27" s="276">
        <v>4</v>
      </c>
      <c r="G27" s="276"/>
      <c r="H27" s="178">
        <v>5</v>
      </c>
      <c r="I27" s="178">
        <v>6</v>
      </c>
      <c r="J27" s="67" t="s">
        <v>97</v>
      </c>
      <c r="O27" s="25"/>
      <c r="Q27" s="25"/>
    </row>
    <row r="28" spans="1:17" ht="79.5" thickBot="1" x14ac:dyDescent="0.3">
      <c r="A28" s="163">
        <v>1</v>
      </c>
      <c r="B28" s="197" t="s">
        <v>193</v>
      </c>
      <c r="C28" s="93" t="s">
        <v>192</v>
      </c>
      <c r="D28" s="277" t="s">
        <v>90</v>
      </c>
      <c r="E28" s="277"/>
      <c r="F28" s="278">
        <f>SUM(D16)</f>
        <v>59.061806474306948</v>
      </c>
      <c r="G28" s="279"/>
      <c r="H28" s="95">
        <f>SUM(J22)</f>
        <v>1</v>
      </c>
      <c r="I28" s="95">
        <f>SUM(M16)</f>
        <v>1</v>
      </c>
      <c r="J28" s="96">
        <f>F28*H28*I28</f>
        <v>59.061806474306948</v>
      </c>
      <c r="L28" s="25"/>
      <c r="O28" s="25"/>
      <c r="P28" s="25"/>
      <c r="Q28" s="25"/>
    </row>
    <row r="29" spans="1:17" s="183" customFormat="1" x14ac:dyDescent="0.25">
      <c r="A29" s="194"/>
      <c r="B29" s="191"/>
      <c r="C29" s="194"/>
      <c r="D29" s="191"/>
      <c r="E29" s="191"/>
      <c r="F29" s="192"/>
      <c r="G29" s="192"/>
      <c r="H29" s="193"/>
      <c r="I29" s="193"/>
      <c r="J29" s="161"/>
      <c r="L29" s="25"/>
      <c r="O29" s="25"/>
      <c r="P29" s="25"/>
      <c r="Q29" s="25"/>
    </row>
    <row r="30" spans="1:17" x14ac:dyDescent="0.25">
      <c r="O30" s="25"/>
      <c r="P30" s="25"/>
      <c r="Q30" s="25"/>
    </row>
    <row r="31" spans="1:17" s="183" customFormat="1" ht="38.25" customHeight="1" x14ac:dyDescent="0.25">
      <c r="D31" s="214" t="s">
        <v>193</v>
      </c>
      <c r="E31" s="214"/>
      <c r="F31" s="214"/>
      <c r="G31" s="214"/>
      <c r="H31" s="214"/>
      <c r="I31" s="214"/>
      <c r="J31" s="109">
        <f>J28*'Формир. учёт (3)'!$B$16</f>
        <v>8219040.9889645549</v>
      </c>
      <c r="O31" s="25"/>
      <c r="P31" s="25"/>
      <c r="Q31" s="25"/>
    </row>
    <row r="32" spans="1:17" s="183" customFormat="1" x14ac:dyDescent="0.25">
      <c r="O32" s="25"/>
      <c r="P32" s="25"/>
      <c r="Q32" s="25"/>
    </row>
    <row r="33" spans="15:17" s="183" customFormat="1" x14ac:dyDescent="0.25">
      <c r="O33" s="25"/>
      <c r="P33" s="25"/>
      <c r="Q33" s="25"/>
    </row>
  </sheetData>
  <mergeCells count="25">
    <mergeCell ref="D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8433" r:id="rId4">
          <objectPr defaultSize="0" autoPict="0" r:id="rId5">
            <anchor moveWithCells="1" sizeWithCells="1">
              <from>
                <xdr:col>4</xdr:col>
                <xdr:colOff>247650</xdr:colOff>
                <xdr:row>13</xdr:row>
                <xdr:rowOff>409575</xdr:rowOff>
              </from>
              <to>
                <xdr:col>4</xdr:col>
                <xdr:colOff>533400</xdr:colOff>
                <xdr:row>13</xdr:row>
                <xdr:rowOff>647700</xdr:rowOff>
              </to>
            </anchor>
          </objectPr>
        </oleObject>
      </mc:Choice>
      <mc:Fallback>
        <oleObject progId="Equation.3" shapeId="18433" r:id="rId4"/>
      </mc:Fallback>
    </mc:AlternateContent>
    <mc:AlternateContent xmlns:mc="http://schemas.openxmlformats.org/markup-compatibility/2006">
      <mc:Choice Requires="x14">
        <oleObject progId="Equation.3" shapeId="18434" r:id="rId6">
          <objectPr defaultSize="0" autoPict="0" r:id="rId7">
            <anchor moveWithCells="1" sizeWithCells="1">
              <from>
                <xdr:col>5</xdr:col>
                <xdr:colOff>200025</xdr:colOff>
                <xdr:row>13</xdr:row>
                <xdr:rowOff>409575</xdr:rowOff>
              </from>
              <to>
                <xdr:col>5</xdr:col>
                <xdr:colOff>514350</xdr:colOff>
                <xdr:row>13</xdr:row>
                <xdr:rowOff>647700</xdr:rowOff>
              </to>
            </anchor>
          </objectPr>
        </oleObject>
      </mc:Choice>
      <mc:Fallback>
        <oleObject progId="Equation.3" shapeId="18434" r:id="rId6"/>
      </mc:Fallback>
    </mc:AlternateContent>
    <mc:AlternateContent xmlns:mc="http://schemas.openxmlformats.org/markup-compatibility/2006">
      <mc:Choice Requires="x14">
        <oleObject progId="Equation.3" shapeId="18435" r:id="rId8">
          <objectPr defaultSize="0" autoPict="0" r:id="rId9">
            <anchor moveWithCells="1" sizeWithCells="1">
              <from>
                <xdr:col>6</xdr:col>
                <xdr:colOff>190500</xdr:colOff>
                <xdr:row>13</xdr:row>
                <xdr:rowOff>409575</xdr:rowOff>
              </from>
              <to>
                <xdr:col>6</xdr:col>
                <xdr:colOff>571500</xdr:colOff>
                <xdr:row>13</xdr:row>
                <xdr:rowOff>647700</xdr:rowOff>
              </to>
            </anchor>
          </objectPr>
        </oleObject>
      </mc:Choice>
      <mc:Fallback>
        <oleObject progId="Equation.3" shapeId="18435" r:id="rId8"/>
      </mc:Fallback>
    </mc:AlternateContent>
    <mc:AlternateContent xmlns:mc="http://schemas.openxmlformats.org/markup-compatibility/2006">
      <mc:Choice Requires="x14">
        <oleObject progId="Equation.3" shapeId="18436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409575</xdr:rowOff>
              </from>
              <to>
                <xdr:col>3</xdr:col>
                <xdr:colOff>438150</xdr:colOff>
                <xdr:row>13</xdr:row>
                <xdr:rowOff>638175</xdr:rowOff>
              </to>
            </anchor>
          </objectPr>
        </oleObject>
      </mc:Choice>
      <mc:Fallback>
        <oleObject progId="Equation.3" shapeId="18436" r:id="rId10"/>
      </mc:Fallback>
    </mc:AlternateContent>
    <mc:AlternateContent xmlns:mc="http://schemas.openxmlformats.org/markup-compatibility/2006">
      <mc:Choice Requires="x14">
        <oleObject progId="Equation.3" shapeId="1843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8437" r:id="rId12"/>
      </mc:Fallback>
    </mc:AlternateContent>
    <mc:AlternateContent xmlns:mc="http://schemas.openxmlformats.org/markup-compatibility/2006">
      <mc:Choice Requires="x14">
        <oleObject progId="Equation.3" shapeId="18438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8438" r:id="rId14"/>
      </mc:Fallback>
    </mc:AlternateContent>
    <mc:AlternateContent xmlns:mc="http://schemas.openxmlformats.org/markup-compatibility/2006">
      <mc:Choice Requires="x14">
        <oleObject progId="Equation.3" shapeId="1843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8439" r:id="rId16"/>
      </mc:Fallback>
    </mc:AlternateContent>
    <mc:AlternateContent xmlns:mc="http://schemas.openxmlformats.org/markup-compatibility/2006">
      <mc:Choice Requires="x14">
        <oleObject progId="Equation.3" shapeId="18440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18440" r:id="rId1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T174"/>
  <sheetViews>
    <sheetView view="pageBreakPreview" topLeftCell="A149" zoomScale="80" zoomScaleSheetLayoutView="80" workbookViewId="0">
      <selection activeCell="N173" sqref="N173"/>
    </sheetView>
  </sheetViews>
  <sheetFormatPr defaultRowHeight="15.75" x14ac:dyDescent="0.25"/>
  <cols>
    <col min="1" max="1" width="5.5703125" style="173" customWidth="1"/>
    <col min="2" max="2" width="44.85546875" style="173" customWidth="1"/>
    <col min="3" max="3" width="31.42578125" style="173" customWidth="1"/>
    <col min="4" max="4" width="21.7109375" style="173" customWidth="1"/>
    <col min="5" max="6" width="16.5703125" style="173" customWidth="1"/>
    <col min="7" max="7" width="13.42578125" style="173" customWidth="1"/>
    <col min="8" max="8" width="17.7109375" style="173" customWidth="1"/>
    <col min="9" max="9" width="33.42578125" style="173" customWidth="1"/>
    <col min="10" max="10" width="17.5703125" style="173" customWidth="1"/>
    <col min="11" max="11" width="13.140625" style="173" bestFit="1" customWidth="1"/>
    <col min="12" max="12" width="17" style="173" customWidth="1"/>
    <col min="13" max="13" width="16.7109375" style="173" customWidth="1"/>
    <col min="14" max="14" width="15" style="173" customWidth="1"/>
    <col min="15" max="15" width="13.140625" style="173" bestFit="1" customWidth="1"/>
    <col min="16" max="16" width="15" style="173" customWidth="1"/>
    <col min="17" max="17" width="17" style="173" customWidth="1"/>
    <col min="18" max="18" width="15.28515625" style="173" customWidth="1"/>
    <col min="19" max="19" width="14" style="173" customWidth="1"/>
    <col min="20" max="16384" width="9.140625" style="173"/>
  </cols>
  <sheetData>
    <row r="1" spans="1:12" x14ac:dyDescent="0.25">
      <c r="I1" s="173" t="s">
        <v>108</v>
      </c>
    </row>
    <row r="2" spans="1:12" ht="47.25" x14ac:dyDescent="0.25">
      <c r="I2" s="173" t="s">
        <v>112</v>
      </c>
    </row>
    <row r="4" spans="1:12" x14ac:dyDescent="0.25">
      <c r="I4" s="97"/>
      <c r="J4" s="202" t="s">
        <v>200</v>
      </c>
    </row>
    <row r="6" spans="1:12" ht="15.75" customHeight="1" x14ac:dyDescent="0.25">
      <c r="H6" s="209" t="s">
        <v>185</v>
      </c>
      <c r="I6" s="209"/>
      <c r="J6" s="209"/>
    </row>
    <row r="7" spans="1:12" hidden="1" x14ac:dyDescent="0.25"/>
    <row r="8" spans="1:12" x14ac:dyDescent="0.25">
      <c r="A8" s="210" t="s">
        <v>132</v>
      </c>
      <c r="B8" s="210"/>
      <c r="C8" s="210"/>
      <c r="D8" s="210"/>
      <c r="E8" s="210"/>
      <c r="F8" s="210"/>
      <c r="G8" s="210"/>
      <c r="H8" s="210"/>
      <c r="I8" s="210"/>
      <c r="J8" s="1"/>
      <c r="K8" s="1"/>
      <c r="L8" s="1"/>
    </row>
    <row r="9" spans="1:12" x14ac:dyDescent="0.25">
      <c r="A9" s="211" t="s">
        <v>182</v>
      </c>
      <c r="B9" s="211"/>
      <c r="C9" s="211"/>
      <c r="D9" s="211"/>
      <c r="E9" s="211"/>
      <c r="F9" s="211"/>
      <c r="G9" s="211"/>
      <c r="H9" s="211"/>
      <c r="I9" s="211"/>
      <c r="J9" s="3"/>
      <c r="K9" s="3"/>
      <c r="L9" s="3"/>
    </row>
    <row r="10" spans="1:12" x14ac:dyDescent="0.25">
      <c r="A10" s="212" t="s">
        <v>184</v>
      </c>
      <c r="B10" s="212"/>
      <c r="C10" s="212"/>
      <c r="D10" s="212"/>
      <c r="E10" s="212"/>
      <c r="F10" s="212"/>
      <c r="G10" s="212"/>
      <c r="H10" s="212"/>
      <c r="I10" s="212"/>
      <c r="J10" s="2"/>
      <c r="K10" s="2"/>
      <c r="L10" s="2"/>
    </row>
    <row r="11" spans="1:12" x14ac:dyDescent="0.25">
      <c r="C11" s="213"/>
      <c r="D11" s="213"/>
      <c r="E11" s="213"/>
      <c r="F11" s="213"/>
      <c r="G11" s="213"/>
      <c r="H11" s="213"/>
    </row>
    <row r="12" spans="1:12" x14ac:dyDescent="0.25">
      <c r="A12" s="207" t="s">
        <v>14</v>
      </c>
      <c r="B12" s="207"/>
      <c r="C12" s="207"/>
      <c r="D12" s="207"/>
      <c r="E12" s="207"/>
      <c r="F12" s="207"/>
      <c r="G12" s="207"/>
      <c r="H12" s="207"/>
      <c r="I12" s="207"/>
    </row>
    <row r="14" spans="1:12" x14ac:dyDescent="0.25">
      <c r="A14" s="214" t="s">
        <v>15</v>
      </c>
      <c r="B14" s="214"/>
      <c r="C14" s="214"/>
      <c r="D14" s="214"/>
      <c r="E14" s="214"/>
      <c r="F14" s="214"/>
      <c r="G14" s="214"/>
      <c r="H14" s="214"/>
      <c r="I14" s="214"/>
    </row>
    <row r="16" spans="1:12" x14ac:dyDescent="0.25">
      <c r="B16" s="154">
        <v>118</v>
      </c>
      <c r="C16" s="215" t="s">
        <v>194</v>
      </c>
      <c r="D16" s="215"/>
      <c r="E16" s="215"/>
      <c r="F16" s="215"/>
      <c r="G16" s="215"/>
      <c r="H16" s="215"/>
      <c r="I16" s="215"/>
    </row>
    <row r="17" spans="1:18" ht="32.25" customHeight="1" x14ac:dyDescent="0.25">
      <c r="B17" s="201">
        <v>30346</v>
      </c>
      <c r="C17" s="208" t="s">
        <v>173</v>
      </c>
      <c r="D17" s="208"/>
      <c r="E17" s="208"/>
      <c r="F17" s="208"/>
      <c r="G17" s="208"/>
      <c r="H17" s="208"/>
      <c r="I17" s="208"/>
      <c r="L17" s="31"/>
    </row>
    <row r="18" spans="1:18" ht="32.25" customHeight="1" x14ac:dyDescent="0.25">
      <c r="B18" s="201">
        <v>30346</v>
      </c>
      <c r="C18" s="208" t="s">
        <v>93</v>
      </c>
      <c r="D18" s="208"/>
      <c r="E18" s="208"/>
      <c r="F18" s="208"/>
      <c r="G18" s="208"/>
      <c r="H18" s="208"/>
      <c r="I18" s="208"/>
      <c r="L18" s="31"/>
    </row>
    <row r="19" spans="1:18" ht="32.25" customHeight="1" x14ac:dyDescent="0.25">
      <c r="B19" s="110">
        <f>SUM(C28:C42)</f>
        <v>20321</v>
      </c>
      <c r="C19" s="208" t="s">
        <v>174</v>
      </c>
      <c r="D19" s="208"/>
      <c r="E19" s="208"/>
      <c r="F19" s="208"/>
      <c r="G19" s="208"/>
      <c r="H19" s="208"/>
      <c r="I19" s="208"/>
      <c r="L19" s="88"/>
    </row>
    <row r="20" spans="1:18" ht="31.5" customHeight="1" x14ac:dyDescent="0.25">
      <c r="B20" s="82">
        <f>E44</f>
        <v>172.21186440677965</v>
      </c>
      <c r="C20" s="208" t="s">
        <v>100</v>
      </c>
      <c r="D20" s="208"/>
      <c r="E20" s="208"/>
      <c r="F20" s="208"/>
      <c r="G20" s="208"/>
      <c r="H20" s="208"/>
      <c r="I20" s="208"/>
      <c r="L20" s="90"/>
      <c r="M20" s="90"/>
    </row>
    <row r="21" spans="1:18" x14ac:dyDescent="0.25">
      <c r="B21" s="172"/>
      <c r="C21" s="171"/>
      <c r="D21" s="171"/>
      <c r="E21" s="171"/>
      <c r="F21" s="171"/>
      <c r="G21" s="171"/>
      <c r="H21" s="171"/>
      <c r="I21" s="171"/>
    </row>
    <row r="22" spans="1:18" x14ac:dyDescent="0.25">
      <c r="A22" s="207" t="s">
        <v>29</v>
      </c>
      <c r="B22" s="207"/>
      <c r="C22" s="207"/>
      <c r="D22" s="207"/>
      <c r="E22" s="207"/>
      <c r="F22" s="207"/>
      <c r="G22" s="207"/>
      <c r="H22" s="207"/>
      <c r="I22" s="207"/>
    </row>
    <row r="23" spans="1:18" x14ac:dyDescent="0.25">
      <c r="A23" s="216" t="s">
        <v>16</v>
      </c>
      <c r="B23" s="216"/>
      <c r="C23" s="216"/>
      <c r="D23" s="216"/>
      <c r="E23" s="216"/>
      <c r="F23" s="216"/>
      <c r="G23" s="216"/>
      <c r="H23" s="216"/>
      <c r="I23" s="216"/>
    </row>
    <row r="24" spans="1:18" ht="16.5" thickBot="1" x14ac:dyDescent="0.3">
      <c r="A24" s="6"/>
      <c r="B24" s="6"/>
      <c r="C24" s="6"/>
      <c r="D24" s="6"/>
      <c r="E24" s="6"/>
      <c r="F24" s="6"/>
      <c r="G24" s="6"/>
      <c r="H24" s="6"/>
      <c r="I24" s="6"/>
    </row>
    <row r="25" spans="1:18" ht="69" customHeight="1" thickBot="1" x14ac:dyDescent="0.3">
      <c r="A25" s="10" t="s">
        <v>1</v>
      </c>
      <c r="B25" s="169" t="s">
        <v>107</v>
      </c>
      <c r="C25" s="169" t="s">
        <v>2</v>
      </c>
      <c r="D25" s="169" t="s">
        <v>3</v>
      </c>
      <c r="E25" s="217" t="s">
        <v>4</v>
      </c>
      <c r="F25" s="217"/>
      <c r="G25" s="169" t="s">
        <v>5</v>
      </c>
      <c r="H25" s="169" t="s">
        <v>6</v>
      </c>
      <c r="I25" s="11" t="s">
        <v>7</v>
      </c>
      <c r="L25" s="90">
        <f>SUM(C28:C42)</f>
        <v>20321</v>
      </c>
    </row>
    <row r="26" spans="1:18" ht="16.5" thickBot="1" x14ac:dyDescent="0.3">
      <c r="A26" s="12">
        <v>1</v>
      </c>
      <c r="B26" s="170">
        <v>2</v>
      </c>
      <c r="C26" s="170">
        <v>3</v>
      </c>
      <c r="D26" s="170">
        <v>4</v>
      </c>
      <c r="E26" s="218" t="s">
        <v>18</v>
      </c>
      <c r="F26" s="218"/>
      <c r="G26" s="170">
        <v>6</v>
      </c>
      <c r="H26" s="170" t="s">
        <v>8</v>
      </c>
      <c r="I26" s="13">
        <v>8</v>
      </c>
    </row>
    <row r="27" spans="1:18" ht="16.5" thickBot="1" x14ac:dyDescent="0.3">
      <c r="A27" s="219" t="s">
        <v>20</v>
      </c>
      <c r="B27" s="220"/>
      <c r="C27" s="220"/>
      <c r="D27" s="220"/>
      <c r="E27" s="220"/>
      <c r="F27" s="220"/>
      <c r="G27" s="220"/>
      <c r="H27" s="220"/>
      <c r="I27" s="221"/>
    </row>
    <row r="28" spans="1:18" ht="15.75" customHeight="1" x14ac:dyDescent="0.25">
      <c r="A28" s="149">
        <v>1</v>
      </c>
      <c r="B28" s="150" t="s">
        <v>134</v>
      </c>
      <c r="C28" s="151">
        <v>495</v>
      </c>
      <c r="D28" s="152">
        <f>B16</f>
        <v>118</v>
      </c>
      <c r="E28" s="236">
        <f>C28/D28</f>
        <v>4.1949152542372881</v>
      </c>
      <c r="F28" s="237"/>
      <c r="G28" s="15">
        <f>(B17*12)*1.302/1972</f>
        <v>240.42895740365114</v>
      </c>
      <c r="H28" s="153">
        <f>E28*G28</f>
        <v>1008.5791009729434</v>
      </c>
      <c r="I28" s="234" t="s">
        <v>198</v>
      </c>
      <c r="L28" s="25">
        <f>C28*G28</f>
        <v>119012.33391480731</v>
      </c>
      <c r="R28" s="25"/>
    </row>
    <row r="29" spans="1:18" x14ac:dyDescent="0.25">
      <c r="A29" s="106">
        <v>2</v>
      </c>
      <c r="B29" s="107" t="s">
        <v>135</v>
      </c>
      <c r="C29" s="83">
        <v>495</v>
      </c>
      <c r="D29" s="23">
        <f>B16</f>
        <v>118</v>
      </c>
      <c r="E29" s="225">
        <f t="shared" ref="E29:E42" si="0">C29/D29</f>
        <v>4.1949152542372881</v>
      </c>
      <c r="F29" s="226"/>
      <c r="G29" s="15">
        <f>(B17*12)*1.302/1972</f>
        <v>240.42895740365114</v>
      </c>
      <c r="H29" s="73">
        <f t="shared" ref="H29:H42" si="1">E29*G29</f>
        <v>1008.5791009729434</v>
      </c>
      <c r="I29" s="235"/>
      <c r="L29" s="25">
        <f t="shared" ref="L29:L42" si="2">C29*G29</f>
        <v>119012.33391480731</v>
      </c>
      <c r="R29" s="25"/>
    </row>
    <row r="30" spans="1:18" x14ac:dyDescent="0.25">
      <c r="A30" s="106">
        <v>3</v>
      </c>
      <c r="B30" s="107" t="s">
        <v>136</v>
      </c>
      <c r="C30" s="83">
        <v>2730</v>
      </c>
      <c r="D30" s="23">
        <f>B16</f>
        <v>118</v>
      </c>
      <c r="E30" s="225">
        <f>C30/D30</f>
        <v>23.135593220338983</v>
      </c>
      <c r="F30" s="226"/>
      <c r="G30" s="15">
        <f>(B17*12)*1.302/1972</f>
        <v>240.42895740365114</v>
      </c>
      <c r="H30" s="73">
        <f t="shared" si="1"/>
        <v>5562.4665568810815</v>
      </c>
      <c r="I30" s="235"/>
      <c r="L30" s="25">
        <f t="shared" si="2"/>
        <v>656371.05371196766</v>
      </c>
      <c r="R30" s="25"/>
    </row>
    <row r="31" spans="1:18" x14ac:dyDescent="0.25">
      <c r="A31" s="106">
        <v>4</v>
      </c>
      <c r="B31" s="107" t="s">
        <v>137</v>
      </c>
      <c r="C31" s="83">
        <v>495</v>
      </c>
      <c r="D31" s="23">
        <f>B$16</f>
        <v>118</v>
      </c>
      <c r="E31" s="225">
        <f t="shared" si="0"/>
        <v>4.1949152542372881</v>
      </c>
      <c r="F31" s="226"/>
      <c r="G31" s="15">
        <f>(B18*12)*1.302/1972</f>
        <v>240.42895740365114</v>
      </c>
      <c r="H31" s="73">
        <f t="shared" si="1"/>
        <v>1008.5791009729434</v>
      </c>
      <c r="I31" s="235"/>
      <c r="L31" s="25">
        <f t="shared" si="2"/>
        <v>119012.33391480731</v>
      </c>
      <c r="R31" s="25"/>
    </row>
    <row r="32" spans="1:18" ht="31.5" x14ac:dyDescent="0.25">
      <c r="A32" s="106">
        <v>5</v>
      </c>
      <c r="B32" s="107" t="s">
        <v>138</v>
      </c>
      <c r="C32" s="83">
        <v>248</v>
      </c>
      <c r="D32" s="23">
        <f t="shared" ref="D32:D42" si="3">B$16</f>
        <v>118</v>
      </c>
      <c r="E32" s="225">
        <f>C32/D32</f>
        <v>2.1016949152542375</v>
      </c>
      <c r="F32" s="226"/>
      <c r="G32" s="15">
        <f>(B18*12)*1.302/1972</f>
        <v>240.42895740365114</v>
      </c>
      <c r="H32" s="73">
        <f>E32*G32</f>
        <v>505.30831725513127</v>
      </c>
      <c r="I32" s="235"/>
      <c r="L32" s="25">
        <f t="shared" si="2"/>
        <v>59626.381436105483</v>
      </c>
      <c r="R32" s="25"/>
    </row>
    <row r="33" spans="1:18" x14ac:dyDescent="0.25">
      <c r="A33" s="106">
        <v>6</v>
      </c>
      <c r="B33" s="107" t="s">
        <v>139</v>
      </c>
      <c r="C33" s="83">
        <v>248</v>
      </c>
      <c r="D33" s="23">
        <f t="shared" si="3"/>
        <v>118</v>
      </c>
      <c r="E33" s="225">
        <f t="shared" si="0"/>
        <v>2.1016949152542375</v>
      </c>
      <c r="F33" s="226"/>
      <c r="G33" s="15">
        <f>(B18*12)*1.302/1972</f>
        <v>240.42895740365114</v>
      </c>
      <c r="H33" s="73">
        <f t="shared" si="1"/>
        <v>505.30831725513127</v>
      </c>
      <c r="I33" s="235"/>
      <c r="L33" s="25">
        <f t="shared" si="2"/>
        <v>59626.381436105483</v>
      </c>
      <c r="R33" s="25"/>
    </row>
    <row r="34" spans="1:18" x14ac:dyDescent="0.25">
      <c r="A34" s="106">
        <v>7</v>
      </c>
      <c r="B34" s="107" t="s">
        <v>140</v>
      </c>
      <c r="C34" s="83">
        <v>2960</v>
      </c>
      <c r="D34" s="23">
        <f t="shared" si="3"/>
        <v>118</v>
      </c>
      <c r="E34" s="225">
        <f t="shared" si="0"/>
        <v>25.084745762711865</v>
      </c>
      <c r="F34" s="226"/>
      <c r="G34" s="15">
        <f>(B17*12)*1.302/1972</f>
        <v>240.42895740365114</v>
      </c>
      <c r="H34" s="73">
        <f t="shared" si="1"/>
        <v>6031.0992704644696</v>
      </c>
      <c r="I34" s="235"/>
      <c r="L34" s="25">
        <f>C34*G34</f>
        <v>711669.71391480742</v>
      </c>
      <c r="R34" s="25"/>
    </row>
    <row r="35" spans="1:18" x14ac:dyDescent="0.25">
      <c r="A35" s="106">
        <v>8</v>
      </c>
      <c r="B35" s="107" t="s">
        <v>141</v>
      </c>
      <c r="C35" s="83">
        <v>495</v>
      </c>
      <c r="D35" s="23">
        <f t="shared" si="3"/>
        <v>118</v>
      </c>
      <c r="E35" s="225">
        <f t="shared" si="0"/>
        <v>4.1949152542372881</v>
      </c>
      <c r="F35" s="226"/>
      <c r="G35" s="15">
        <f>(B17*12)*1.302/1972</f>
        <v>240.42895740365114</v>
      </c>
      <c r="H35" s="73">
        <f t="shared" si="1"/>
        <v>1008.5791009729434</v>
      </c>
      <c r="I35" s="235"/>
      <c r="L35" s="25">
        <f t="shared" si="2"/>
        <v>119012.33391480731</v>
      </c>
      <c r="R35" s="25"/>
    </row>
    <row r="36" spans="1:18" ht="31.5" x14ac:dyDescent="0.25">
      <c r="A36" s="106">
        <v>9</v>
      </c>
      <c r="B36" s="107" t="s">
        <v>176</v>
      </c>
      <c r="C36" s="83">
        <v>495</v>
      </c>
      <c r="D36" s="23">
        <f t="shared" si="3"/>
        <v>118</v>
      </c>
      <c r="E36" s="225">
        <f t="shared" si="0"/>
        <v>4.1949152542372881</v>
      </c>
      <c r="F36" s="226"/>
      <c r="G36" s="15">
        <f>(B17*12)*1.302/1972</f>
        <v>240.42895740365114</v>
      </c>
      <c r="H36" s="73">
        <f t="shared" si="1"/>
        <v>1008.5791009729434</v>
      </c>
      <c r="I36" s="235"/>
      <c r="L36" s="25">
        <f t="shared" si="2"/>
        <v>119012.33391480731</v>
      </c>
      <c r="R36" s="25"/>
    </row>
    <row r="37" spans="1:18" ht="31.5" x14ac:dyDescent="0.25">
      <c r="A37" s="106">
        <v>10</v>
      </c>
      <c r="B37" s="107" t="s">
        <v>142</v>
      </c>
      <c r="C37" s="83">
        <v>8195</v>
      </c>
      <c r="D37" s="23">
        <f t="shared" si="3"/>
        <v>118</v>
      </c>
      <c r="E37" s="225">
        <f t="shared" si="0"/>
        <v>69.449152542372886</v>
      </c>
      <c r="F37" s="226"/>
      <c r="G37" s="15">
        <f>(B17*12)*1.302/1972</f>
        <v>240.42895740365114</v>
      </c>
      <c r="H37" s="73">
        <f t="shared" si="1"/>
        <v>16697.587338329842</v>
      </c>
      <c r="I37" s="235"/>
      <c r="L37" s="25">
        <f t="shared" si="2"/>
        <v>1970315.305922921</v>
      </c>
      <c r="R37" s="25"/>
    </row>
    <row r="38" spans="1:18" x14ac:dyDescent="0.25">
      <c r="A38" s="106">
        <v>11</v>
      </c>
      <c r="B38" s="107" t="s">
        <v>143</v>
      </c>
      <c r="C38" s="83">
        <v>495</v>
      </c>
      <c r="D38" s="23">
        <f t="shared" si="3"/>
        <v>118</v>
      </c>
      <c r="E38" s="225">
        <f t="shared" si="0"/>
        <v>4.1949152542372881</v>
      </c>
      <c r="F38" s="226"/>
      <c r="G38" s="15">
        <f>(B18*12)*1.302/1972</f>
        <v>240.42895740365114</v>
      </c>
      <c r="H38" s="73">
        <f t="shared" si="1"/>
        <v>1008.5791009729434</v>
      </c>
      <c r="I38" s="235"/>
      <c r="L38" s="25">
        <f t="shared" si="2"/>
        <v>119012.33391480731</v>
      </c>
      <c r="R38" s="25"/>
    </row>
    <row r="39" spans="1:18" ht="31.5" x14ac:dyDescent="0.25">
      <c r="A39" s="106">
        <v>12</v>
      </c>
      <c r="B39" s="107" t="s">
        <v>144</v>
      </c>
      <c r="C39" s="83">
        <v>990</v>
      </c>
      <c r="D39" s="23">
        <f t="shared" si="3"/>
        <v>118</v>
      </c>
      <c r="E39" s="225">
        <f t="shared" si="0"/>
        <v>8.3898305084745761</v>
      </c>
      <c r="F39" s="226"/>
      <c r="G39" s="15">
        <f>(B17*12)*1.302/1972</f>
        <v>240.42895740365114</v>
      </c>
      <c r="H39" s="73">
        <f t="shared" si="1"/>
        <v>2017.1582019458867</v>
      </c>
      <c r="I39" s="235"/>
      <c r="L39" s="25">
        <f t="shared" si="2"/>
        <v>238024.66782961463</v>
      </c>
      <c r="R39" s="25"/>
    </row>
    <row r="40" spans="1:18" x14ac:dyDescent="0.25">
      <c r="A40" s="106">
        <v>13</v>
      </c>
      <c r="B40" s="107" t="s">
        <v>145</v>
      </c>
      <c r="C40" s="83">
        <v>990</v>
      </c>
      <c r="D40" s="23">
        <f t="shared" si="3"/>
        <v>118</v>
      </c>
      <c r="E40" s="225">
        <f t="shared" si="0"/>
        <v>8.3898305084745761</v>
      </c>
      <c r="F40" s="226"/>
      <c r="G40" s="15">
        <f>(B18*12)*1.302/1972</f>
        <v>240.42895740365114</v>
      </c>
      <c r="H40" s="73">
        <f t="shared" si="1"/>
        <v>2017.1582019458867</v>
      </c>
      <c r="I40" s="235"/>
      <c r="L40" s="25">
        <f t="shared" si="2"/>
        <v>238024.66782961463</v>
      </c>
      <c r="R40" s="25"/>
    </row>
    <row r="41" spans="1:18" ht="31.5" x14ac:dyDescent="0.25">
      <c r="A41" s="106">
        <v>14</v>
      </c>
      <c r="B41" s="107" t="s">
        <v>146</v>
      </c>
      <c r="C41" s="83">
        <v>495</v>
      </c>
      <c r="D41" s="23">
        <f t="shared" si="3"/>
        <v>118</v>
      </c>
      <c r="E41" s="225">
        <f t="shared" si="0"/>
        <v>4.1949152542372881</v>
      </c>
      <c r="F41" s="226"/>
      <c r="G41" s="15">
        <f>(B18*12)*1.302/1972</f>
        <v>240.42895740365114</v>
      </c>
      <c r="H41" s="73">
        <f t="shared" si="1"/>
        <v>1008.5791009729434</v>
      </c>
      <c r="I41" s="235"/>
      <c r="L41" s="25">
        <f t="shared" si="2"/>
        <v>119012.33391480731</v>
      </c>
      <c r="R41" s="25"/>
    </row>
    <row r="42" spans="1:18" ht="16.5" thickBot="1" x14ac:dyDescent="0.3">
      <c r="A42" s="106">
        <v>15</v>
      </c>
      <c r="B42" s="107" t="s">
        <v>175</v>
      </c>
      <c r="C42" s="83">
        <v>495</v>
      </c>
      <c r="D42" s="23">
        <f t="shared" si="3"/>
        <v>118</v>
      </c>
      <c r="E42" s="225">
        <f t="shared" si="0"/>
        <v>4.1949152542372881</v>
      </c>
      <c r="F42" s="226"/>
      <c r="G42" s="15">
        <f>(B18*12)*1.302/1972</f>
        <v>240.42895740365114</v>
      </c>
      <c r="H42" s="73">
        <f t="shared" si="1"/>
        <v>1008.5791009729434</v>
      </c>
      <c r="I42" s="235"/>
      <c r="L42" s="25">
        <f t="shared" si="2"/>
        <v>119012.33391480731</v>
      </c>
      <c r="R42" s="25"/>
    </row>
    <row r="43" spans="1:18" ht="31.5" customHeight="1" thickBot="1" x14ac:dyDescent="0.3">
      <c r="A43" s="227" t="s">
        <v>22</v>
      </c>
      <c r="B43" s="228"/>
      <c r="C43" s="228"/>
      <c r="D43" s="228"/>
      <c r="E43" s="228"/>
      <c r="F43" s="228"/>
      <c r="G43" s="165"/>
      <c r="H43" s="74">
        <f>SUM(H28:H42)</f>
        <v>41404.719011860972</v>
      </c>
      <c r="I43" s="235"/>
      <c r="L43" s="109">
        <f>SUM(L28:L42)</f>
        <v>4885756.8433995955</v>
      </c>
      <c r="M43" s="109">
        <f>L149</f>
        <v>2525724.44</v>
      </c>
      <c r="N43" s="109">
        <f>L43+M43</f>
        <v>7411481.2833995949</v>
      </c>
      <c r="P43" s="25"/>
      <c r="Q43" s="25"/>
      <c r="R43" s="25"/>
    </row>
    <row r="44" spans="1:18" ht="36" customHeight="1" thickBot="1" x14ac:dyDescent="0.3">
      <c r="A44" s="229" t="s">
        <v>19</v>
      </c>
      <c r="B44" s="230"/>
      <c r="C44" s="230"/>
      <c r="D44" s="231"/>
      <c r="E44" s="232">
        <f>SUM(E28:F42)</f>
        <v>172.21186440677965</v>
      </c>
      <c r="F44" s="233"/>
      <c r="G44" s="233"/>
      <c r="H44" s="233"/>
      <c r="I44" s="241"/>
    </row>
    <row r="45" spans="1:18" x14ac:dyDescent="0.25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 x14ac:dyDescent="0.25">
      <c r="A46" s="216" t="s">
        <v>17</v>
      </c>
      <c r="B46" s="216"/>
      <c r="C46" s="216"/>
      <c r="D46" s="216"/>
      <c r="E46" s="216"/>
      <c r="F46" s="216"/>
      <c r="G46" s="216"/>
      <c r="H46" s="216"/>
      <c r="I46" s="216"/>
    </row>
    <row r="47" spans="1:18" ht="16.5" thickBot="1" x14ac:dyDescent="0.3"/>
    <row r="48" spans="1:18" ht="71.25" customHeight="1" thickBot="1" x14ac:dyDescent="0.3">
      <c r="A48" s="10" t="s">
        <v>1</v>
      </c>
      <c r="B48" s="169" t="s">
        <v>26</v>
      </c>
      <c r="C48" s="169" t="s">
        <v>9</v>
      </c>
      <c r="D48" s="169" t="s">
        <v>3</v>
      </c>
      <c r="E48" s="169" t="s">
        <v>10</v>
      </c>
      <c r="F48" s="169" t="s">
        <v>11</v>
      </c>
      <c r="G48" s="169" t="s">
        <v>12</v>
      </c>
      <c r="H48" s="169" t="s">
        <v>6</v>
      </c>
      <c r="I48" s="11" t="s">
        <v>7</v>
      </c>
    </row>
    <row r="49" spans="1:9" ht="16.5" thickBot="1" x14ac:dyDescent="0.3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 x14ac:dyDescent="0.25">
      <c r="A50" s="222" t="s">
        <v>21</v>
      </c>
      <c r="B50" s="223"/>
      <c r="C50" s="223"/>
      <c r="D50" s="223"/>
      <c r="E50" s="223"/>
      <c r="F50" s="223"/>
      <c r="G50" s="223"/>
      <c r="H50" s="223"/>
      <c r="I50" s="224"/>
    </row>
    <row r="51" spans="1:9" ht="57" customHeight="1" thickBot="1" x14ac:dyDescent="0.3">
      <c r="A51" s="21" t="s">
        <v>105</v>
      </c>
      <c r="B51" s="22" t="s">
        <v>105</v>
      </c>
      <c r="C51" s="83">
        <v>0</v>
      </c>
      <c r="D51" s="23">
        <f>B16</f>
        <v>118</v>
      </c>
      <c r="E51" s="24">
        <f>C51/D51</f>
        <v>0</v>
      </c>
      <c r="F51" s="83">
        <v>0</v>
      </c>
      <c r="G51" s="84">
        <v>0</v>
      </c>
      <c r="H51" s="15">
        <v>0</v>
      </c>
      <c r="I51" s="238" t="s">
        <v>23</v>
      </c>
    </row>
    <row r="52" spans="1:9" ht="32.25" customHeight="1" thickBot="1" x14ac:dyDescent="0.3">
      <c r="A52" s="227" t="s">
        <v>27</v>
      </c>
      <c r="B52" s="228"/>
      <c r="C52" s="228"/>
      <c r="D52" s="228"/>
      <c r="E52" s="228"/>
      <c r="F52" s="240"/>
      <c r="G52" s="16"/>
      <c r="H52" s="17">
        <f>SUM(H51)</f>
        <v>0</v>
      </c>
      <c r="I52" s="239"/>
    </row>
    <row r="53" spans="1:9" x14ac:dyDescent="0.25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 x14ac:dyDescent="0.25">
      <c r="A54" s="214" t="s">
        <v>24</v>
      </c>
      <c r="B54" s="214"/>
      <c r="C54" s="214"/>
      <c r="D54" s="214"/>
      <c r="E54" s="214"/>
      <c r="F54" s="214"/>
      <c r="G54" s="214"/>
      <c r="H54" s="214"/>
      <c r="I54" s="214"/>
    </row>
    <row r="55" spans="1:9" ht="16.5" thickBot="1" x14ac:dyDescent="0.3"/>
    <row r="56" spans="1:9" ht="71.25" customHeight="1" thickBot="1" x14ac:dyDescent="0.3">
      <c r="A56" s="10" t="s">
        <v>1</v>
      </c>
      <c r="B56" s="169" t="s">
        <v>26</v>
      </c>
      <c r="C56" s="169" t="s">
        <v>9</v>
      </c>
      <c r="D56" s="169" t="s">
        <v>3</v>
      </c>
      <c r="E56" s="169" t="s">
        <v>10</v>
      </c>
      <c r="F56" s="169" t="s">
        <v>11</v>
      </c>
      <c r="G56" s="169" t="s">
        <v>12</v>
      </c>
      <c r="H56" s="169" t="s">
        <v>6</v>
      </c>
      <c r="I56" s="11" t="s">
        <v>7</v>
      </c>
    </row>
    <row r="57" spans="1:9" ht="16.5" thickBot="1" x14ac:dyDescent="0.3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 x14ac:dyDescent="0.25">
      <c r="A58" s="222" t="s">
        <v>25</v>
      </c>
      <c r="B58" s="223"/>
      <c r="C58" s="223"/>
      <c r="D58" s="223"/>
      <c r="E58" s="223"/>
      <c r="F58" s="223"/>
      <c r="G58" s="223"/>
      <c r="H58" s="223"/>
      <c r="I58" s="224"/>
    </row>
    <row r="59" spans="1:9" ht="65.25" customHeight="1" thickBot="1" x14ac:dyDescent="0.3">
      <c r="A59" s="21">
        <v>1</v>
      </c>
      <c r="B59" s="22" t="s">
        <v>177</v>
      </c>
      <c r="C59" s="83">
        <v>0</v>
      </c>
      <c r="D59" s="23">
        <f>SUM(B16)</f>
        <v>118</v>
      </c>
      <c r="E59" s="24">
        <f>C59/D59</f>
        <v>0</v>
      </c>
      <c r="F59" s="83">
        <v>0</v>
      </c>
      <c r="G59" s="84">
        <v>34775</v>
      </c>
      <c r="H59" s="15">
        <v>0</v>
      </c>
      <c r="I59" s="242" t="s">
        <v>23</v>
      </c>
    </row>
    <row r="60" spans="1:9" ht="31.5" customHeight="1" thickBot="1" x14ac:dyDescent="0.3">
      <c r="A60" s="227" t="s">
        <v>28</v>
      </c>
      <c r="B60" s="228"/>
      <c r="C60" s="228"/>
      <c r="D60" s="228"/>
      <c r="E60" s="228"/>
      <c r="F60" s="240"/>
      <c r="G60" s="16"/>
      <c r="H60" s="17">
        <f>SUM(H59:H59)</f>
        <v>0</v>
      </c>
      <c r="I60" s="239"/>
    </row>
    <row r="61" spans="1:9" x14ac:dyDescent="0.25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 x14ac:dyDescent="0.25">
      <c r="A62" s="246" t="s">
        <v>117</v>
      </c>
      <c r="B62" s="246"/>
      <c r="C62" s="246"/>
      <c r="D62" s="246"/>
      <c r="E62" s="246"/>
      <c r="F62" s="246"/>
      <c r="G62" s="246"/>
      <c r="H62" s="246"/>
      <c r="I62" s="246"/>
    </row>
    <row r="63" spans="1:9" ht="16.5" thickBot="1" x14ac:dyDescent="0.3"/>
    <row r="64" spans="1:9" ht="71.25" customHeight="1" thickBot="1" x14ac:dyDescent="0.3">
      <c r="A64" s="10" t="s">
        <v>1</v>
      </c>
      <c r="B64" s="169" t="s">
        <v>26</v>
      </c>
      <c r="C64" s="169" t="s">
        <v>9</v>
      </c>
      <c r="D64" s="169" t="s">
        <v>3</v>
      </c>
      <c r="E64" s="169" t="s">
        <v>10</v>
      </c>
      <c r="F64" s="169" t="s">
        <v>11</v>
      </c>
      <c r="G64" s="169" t="s">
        <v>12</v>
      </c>
      <c r="H64" s="169" t="s">
        <v>6</v>
      </c>
      <c r="I64" s="11" t="s">
        <v>7</v>
      </c>
    </row>
    <row r="65" spans="1:9" ht="16.5" thickBot="1" x14ac:dyDescent="0.3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 x14ac:dyDescent="0.25">
      <c r="A66" s="222" t="s">
        <v>118</v>
      </c>
      <c r="B66" s="223"/>
      <c r="C66" s="223"/>
      <c r="D66" s="223"/>
      <c r="E66" s="223"/>
      <c r="F66" s="223"/>
      <c r="G66" s="223"/>
      <c r="H66" s="223"/>
      <c r="I66" s="224"/>
    </row>
    <row r="67" spans="1:9" ht="57" customHeight="1" thickBot="1" x14ac:dyDescent="0.3">
      <c r="A67" s="21" t="s">
        <v>105</v>
      </c>
      <c r="B67" s="22" t="s">
        <v>105</v>
      </c>
      <c r="C67" s="83">
        <v>0</v>
      </c>
      <c r="D67" s="23">
        <f>SUM(B16)</f>
        <v>118</v>
      </c>
      <c r="E67" s="24">
        <f>C67/D67</f>
        <v>0</v>
      </c>
      <c r="F67" s="83">
        <v>0</v>
      </c>
      <c r="G67" s="84">
        <v>0</v>
      </c>
      <c r="H67" s="15">
        <v>0</v>
      </c>
      <c r="I67" s="242" t="s">
        <v>23</v>
      </c>
    </row>
    <row r="68" spans="1:9" ht="32.25" customHeight="1" thickBot="1" x14ac:dyDescent="0.3">
      <c r="A68" s="227" t="s">
        <v>28</v>
      </c>
      <c r="B68" s="228"/>
      <c r="C68" s="228"/>
      <c r="D68" s="228"/>
      <c r="E68" s="228"/>
      <c r="F68" s="240"/>
      <c r="G68" s="16"/>
      <c r="H68" s="17">
        <f>SUM(H67:H67)</f>
        <v>0</v>
      </c>
      <c r="I68" s="239"/>
    </row>
    <row r="69" spans="1:9" x14ac:dyDescent="0.25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 x14ac:dyDescent="0.25">
      <c r="A70" s="214" t="s">
        <v>116</v>
      </c>
      <c r="B70" s="214"/>
      <c r="C70" s="214"/>
      <c r="D70" s="214"/>
      <c r="E70" s="214"/>
      <c r="F70" s="214"/>
      <c r="G70" s="214"/>
      <c r="H70" s="214"/>
      <c r="I70" s="214"/>
    </row>
    <row r="72" spans="1:9" x14ac:dyDescent="0.25">
      <c r="B72"/>
      <c r="C72" s="176"/>
      <c r="D72" s="155"/>
      <c r="E72" s="155"/>
      <c r="F72" s="155"/>
      <c r="G72" s="172"/>
      <c r="H72" s="25"/>
      <c r="I72" s="171"/>
    </row>
    <row r="73" spans="1:9" ht="16.5" thickBot="1" x14ac:dyDescent="0.3">
      <c r="B73"/>
      <c r="C73" s="176"/>
      <c r="D73" s="25"/>
      <c r="E73" s="25"/>
      <c r="F73" s="25"/>
      <c r="H73" s="25"/>
      <c r="I73" s="171"/>
    </row>
    <row r="74" spans="1:9" ht="35.25" customHeight="1" thickBot="1" x14ac:dyDescent="0.3">
      <c r="A74" s="55"/>
      <c r="B74" s="56"/>
      <c r="D74" s="247" t="s">
        <v>86</v>
      </c>
      <c r="E74" s="248"/>
      <c r="F74" s="248"/>
      <c r="G74" s="249"/>
      <c r="H74" s="58" t="s">
        <v>87</v>
      </c>
      <c r="I74" s="171"/>
    </row>
    <row r="75" spans="1:9" ht="27.75" customHeight="1" x14ac:dyDescent="0.25">
      <c r="A75" s="55"/>
      <c r="B75" s="56"/>
      <c r="D75" s="118"/>
      <c r="E75" s="119"/>
      <c r="F75" s="120"/>
      <c r="G75" s="156"/>
      <c r="H75" s="116"/>
      <c r="I75" s="171"/>
    </row>
    <row r="76" spans="1:9" ht="16.5" thickBot="1" x14ac:dyDescent="0.3">
      <c r="A76" s="53"/>
      <c r="B76" s="54"/>
      <c r="D76" s="71">
        <f>SUM(H43)</f>
        <v>41404.719011860972</v>
      </c>
      <c r="E76" s="72">
        <f>SUM(H52)</f>
        <v>0</v>
      </c>
      <c r="F76" s="115">
        <f>SUM(H60)</f>
        <v>0</v>
      </c>
      <c r="G76" s="157">
        <f>SUM(H68)</f>
        <v>0</v>
      </c>
      <c r="H76" s="117">
        <f>SUM(D76:G76)</f>
        <v>41404.719011860972</v>
      </c>
      <c r="I76" s="171"/>
    </row>
    <row r="77" spans="1:9" x14ac:dyDescent="0.25">
      <c r="B77"/>
      <c r="C77" s="176"/>
      <c r="D77" s="25"/>
      <c r="E77" s="25"/>
      <c r="F77" s="25"/>
      <c r="H77" s="25"/>
      <c r="I77" s="171"/>
    </row>
    <row r="78" spans="1:9" ht="31.5" customHeight="1" x14ac:dyDescent="0.25">
      <c r="A78" s="207" t="s">
        <v>30</v>
      </c>
      <c r="B78" s="207"/>
      <c r="C78" s="207"/>
      <c r="D78" s="207"/>
      <c r="E78" s="207"/>
      <c r="F78" s="207"/>
      <c r="G78" s="207"/>
      <c r="H78" s="207"/>
      <c r="I78" s="207"/>
    </row>
    <row r="80" spans="1:9" x14ac:dyDescent="0.25">
      <c r="A80" s="250" t="s">
        <v>31</v>
      </c>
      <c r="B80" s="250"/>
      <c r="C80" s="250"/>
      <c r="D80" s="250"/>
      <c r="E80" s="250"/>
      <c r="F80" s="250"/>
      <c r="G80" s="250"/>
      <c r="H80" s="250"/>
      <c r="I80" s="250"/>
    </row>
    <row r="81" spans="1:16" ht="16.5" thickBot="1" x14ac:dyDescent="0.3"/>
    <row r="82" spans="1:16" ht="79.5" customHeight="1" x14ac:dyDescent="0.25">
      <c r="A82" s="26" t="s">
        <v>1</v>
      </c>
      <c r="B82" s="177" t="s">
        <v>32</v>
      </c>
      <c r="C82" s="177" t="s">
        <v>33</v>
      </c>
      <c r="D82" s="177" t="s">
        <v>34</v>
      </c>
      <c r="E82" s="177" t="s">
        <v>35</v>
      </c>
      <c r="F82" s="177" t="s">
        <v>36</v>
      </c>
      <c r="G82" s="177" t="s">
        <v>37</v>
      </c>
      <c r="H82" s="177" t="s">
        <v>38</v>
      </c>
      <c r="I82" s="27" t="s">
        <v>39</v>
      </c>
    </row>
    <row r="83" spans="1:16" ht="16.5" thickBot="1" x14ac:dyDescent="0.3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 x14ac:dyDescent="0.25">
      <c r="A84" s="251" t="s">
        <v>42</v>
      </c>
      <c r="B84" s="252"/>
      <c r="C84" s="252"/>
      <c r="D84" s="252"/>
      <c r="E84" s="252"/>
      <c r="F84" s="252"/>
      <c r="G84" s="252"/>
      <c r="H84" s="252"/>
      <c r="I84" s="253"/>
    </row>
    <row r="85" spans="1:16" x14ac:dyDescent="0.25">
      <c r="A85" s="137">
        <v>1</v>
      </c>
      <c r="B85" s="138" t="s">
        <v>147</v>
      </c>
      <c r="C85" s="139" t="s">
        <v>148</v>
      </c>
      <c r="D85" s="84">
        <v>4041.9161676646709</v>
      </c>
      <c r="E85" s="14">
        <f>SUM(B19)</f>
        <v>20321</v>
      </c>
      <c r="F85" s="15">
        <f>SUM(B20)</f>
        <v>172.21186440677965</v>
      </c>
      <c r="G85" s="5">
        <f t="shared" ref="G85:G87" si="4">D85*F85/E85</f>
        <v>34.253526844615848</v>
      </c>
      <c r="H85" s="285">
        <v>8.35</v>
      </c>
      <c r="I85" s="73">
        <f t="shared" ref="I85:I87" si="5">G85*H85</f>
        <v>286.01694915254234</v>
      </c>
      <c r="L85" s="104">
        <f>H85*D85</f>
        <v>33750</v>
      </c>
      <c r="N85" s="199">
        <f>'Пуб. показ (1)'!L85+'Мероприятие (2)'!L85+'Формир. учёт (3)'!L85+'Созд. экспоз. (4)'!L85</f>
        <v>135000</v>
      </c>
      <c r="O85" s="25"/>
    </row>
    <row r="86" spans="1:16" x14ac:dyDescent="0.25">
      <c r="A86" s="137">
        <v>2</v>
      </c>
      <c r="B86" s="138" t="s">
        <v>43</v>
      </c>
      <c r="C86" s="139" t="s">
        <v>149</v>
      </c>
      <c r="D86" s="84">
        <v>30.682376043200787</v>
      </c>
      <c r="E86" s="14">
        <f>SUM(B19)</f>
        <v>20321</v>
      </c>
      <c r="F86" s="15">
        <f>SUM(B20)</f>
        <v>172.21186440677965</v>
      </c>
      <c r="G86" s="5">
        <f t="shared" si="4"/>
        <v>0.26002013595932871</v>
      </c>
      <c r="H86" s="84">
        <v>2037</v>
      </c>
      <c r="I86" s="73">
        <f t="shared" si="5"/>
        <v>529.66101694915255</v>
      </c>
      <c r="L86" s="104">
        <f>H86*D86</f>
        <v>62500</v>
      </c>
      <c r="M86" s="25"/>
      <c r="N86" s="199">
        <f>'Пуб. показ (1)'!L86+'Мероприятие (2)'!L86+'Формир. учёт (3)'!L86+'Созд. экспоз. (4)'!L86</f>
        <v>250000</v>
      </c>
    </row>
    <row r="87" spans="1:16" x14ac:dyDescent="0.25">
      <c r="A87" s="137">
        <v>3</v>
      </c>
      <c r="B87" s="138" t="s">
        <v>197</v>
      </c>
      <c r="C87" s="139" t="s">
        <v>150</v>
      </c>
      <c r="D87" s="84">
        <v>190.78575466365177</v>
      </c>
      <c r="E87" s="14">
        <f>SUM(B19)</f>
        <v>20321</v>
      </c>
      <c r="F87" s="15">
        <f t="shared" ref="F87" si="6">SUM(B20)</f>
        <v>172.21186440677965</v>
      </c>
      <c r="G87" s="5">
        <f t="shared" si="4"/>
        <v>1.6168284293529809</v>
      </c>
      <c r="H87" s="84">
        <v>35.380000000000003</v>
      </c>
      <c r="I87" s="73">
        <f t="shared" si="5"/>
        <v>57.20338983050847</v>
      </c>
      <c r="L87" s="104">
        <f t="shared" ref="L87" si="7">H87*D87</f>
        <v>6750</v>
      </c>
      <c r="N87" s="199">
        <f>'Пуб. показ (1)'!L87+'Мероприятие (2)'!L87+'Формир. учёт (3)'!L87+'Созд. экспоз. (4)'!L87</f>
        <v>27000</v>
      </c>
    </row>
    <row r="88" spans="1:16" ht="16.5" thickBot="1" x14ac:dyDescent="0.3">
      <c r="A88" s="4">
        <v>4</v>
      </c>
      <c r="B88" s="32" t="s">
        <v>201</v>
      </c>
      <c r="C88" s="5" t="s">
        <v>150</v>
      </c>
      <c r="D88" s="84">
        <v>3.7581834444502906</v>
      </c>
      <c r="E88" s="14">
        <f>SUM(B19)</f>
        <v>20321</v>
      </c>
      <c r="F88" s="15">
        <f>SUM(B20)</f>
        <v>172.21186440677965</v>
      </c>
      <c r="G88" s="5">
        <f t="shared" ref="G88" si="8">D88*F88/E88</f>
        <v>3.1849012241104153E-2</v>
      </c>
      <c r="H88" s="286">
        <v>6652.15</v>
      </c>
      <c r="I88" s="73">
        <f t="shared" ref="I88" si="9">G88*H88</f>
        <v>211.86440677966098</v>
      </c>
      <c r="L88" s="104">
        <f>H88*D88</f>
        <v>25000</v>
      </c>
      <c r="M88" s="53"/>
      <c r="N88" s="199">
        <f>'Пуб. показ (1)'!L88+'Мероприятие (2)'!L88+'Формир. учёт (3)'!L88+'Созд. экспоз. (4)'!L88</f>
        <v>100000</v>
      </c>
      <c r="O88" s="53"/>
      <c r="P88" s="53"/>
    </row>
    <row r="89" spans="1:16" ht="31.5" customHeight="1" thickBot="1" x14ac:dyDescent="0.3">
      <c r="A89" s="227" t="s">
        <v>50</v>
      </c>
      <c r="B89" s="228"/>
      <c r="C89" s="228"/>
      <c r="D89" s="228"/>
      <c r="E89" s="228"/>
      <c r="F89" s="228"/>
      <c r="G89" s="240"/>
      <c r="H89" s="17"/>
      <c r="I89" s="74">
        <f>SUM(I85:I87)</f>
        <v>872.88135593220341</v>
      </c>
      <c r="L89" s="198">
        <f>SUM(L85:L86)</f>
        <v>96250</v>
      </c>
      <c r="M89" s="53"/>
      <c r="N89" s="284">
        <f>SUM(N85:N86)</f>
        <v>385000</v>
      </c>
      <c r="O89" s="53"/>
      <c r="P89" s="53"/>
    </row>
    <row r="90" spans="1:16" x14ac:dyDescent="0.25">
      <c r="L90" s="114"/>
      <c r="M90" s="161"/>
      <c r="N90" s="53"/>
      <c r="O90" s="53"/>
      <c r="P90" s="53"/>
    </row>
    <row r="91" spans="1:16" x14ac:dyDescent="0.25">
      <c r="A91" s="214" t="s">
        <v>44</v>
      </c>
      <c r="B91" s="214"/>
      <c r="C91" s="214"/>
      <c r="D91" s="214"/>
      <c r="E91" s="214"/>
      <c r="F91" s="214"/>
      <c r="G91" s="214"/>
      <c r="H91" s="214"/>
      <c r="I91" s="214"/>
      <c r="L91" s="104"/>
      <c r="M91" s="53"/>
      <c r="N91" s="53"/>
      <c r="O91" s="161"/>
      <c r="P91" s="53"/>
    </row>
    <row r="92" spans="1:16" ht="16.5" thickBot="1" x14ac:dyDescent="0.3">
      <c r="M92" s="53"/>
      <c r="N92" s="53"/>
      <c r="O92" s="161"/>
    </row>
    <row r="93" spans="1:16" ht="81.75" customHeight="1" x14ac:dyDescent="0.25">
      <c r="A93" s="26" t="s">
        <v>1</v>
      </c>
      <c r="B93" s="177" t="s">
        <v>32</v>
      </c>
      <c r="C93" s="177" t="s">
        <v>33</v>
      </c>
      <c r="D93" s="177" t="s">
        <v>34</v>
      </c>
      <c r="E93" s="177" t="s">
        <v>35</v>
      </c>
      <c r="F93" s="177" t="s">
        <v>36</v>
      </c>
      <c r="G93" s="177" t="s">
        <v>37</v>
      </c>
      <c r="H93" s="177" t="s">
        <v>38</v>
      </c>
      <c r="I93" s="27" t="s">
        <v>39</v>
      </c>
    </row>
    <row r="94" spans="1:16" ht="16.5" thickBot="1" x14ac:dyDescent="0.3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 x14ac:dyDescent="0.25">
      <c r="A95" s="243" t="s">
        <v>45</v>
      </c>
      <c r="B95" s="244"/>
      <c r="C95" s="244"/>
      <c r="D95" s="244"/>
      <c r="E95" s="244"/>
      <c r="F95" s="244"/>
      <c r="G95" s="244"/>
      <c r="H95" s="244"/>
      <c r="I95" s="245"/>
    </row>
    <row r="96" spans="1:16" ht="32.25" thickBot="1" x14ac:dyDescent="0.3">
      <c r="A96" s="21">
        <v>1</v>
      </c>
      <c r="B96" s="140" t="s">
        <v>190</v>
      </c>
      <c r="C96" s="22" t="s">
        <v>152</v>
      </c>
      <c r="D96" s="84">
        <v>1</v>
      </c>
      <c r="E96" s="23">
        <f>SUM(B19)</f>
        <v>20321</v>
      </c>
      <c r="F96" s="101">
        <f>SUM(B20)</f>
        <v>172.21186440677965</v>
      </c>
      <c r="G96" s="52">
        <f>D96*F96/E96</f>
        <v>8.4745762711864406E-3</v>
      </c>
      <c r="H96" s="84"/>
      <c r="I96" s="102">
        <f t="shared" ref="I96" si="10">G96*H96</f>
        <v>0</v>
      </c>
      <c r="L96" s="25">
        <f>H96</f>
        <v>0</v>
      </c>
    </row>
    <row r="97" spans="1:12" ht="32.25" customHeight="1" thickBot="1" x14ac:dyDescent="0.3">
      <c r="A97" s="227" t="s">
        <v>51</v>
      </c>
      <c r="B97" s="228"/>
      <c r="C97" s="228"/>
      <c r="D97" s="228"/>
      <c r="E97" s="228"/>
      <c r="F97" s="228"/>
      <c r="G97" s="240"/>
      <c r="H97" s="17"/>
      <c r="I97" s="74">
        <f>SUM(I96:I96)</f>
        <v>0</v>
      </c>
    </row>
    <row r="98" spans="1:12" ht="7.5" customHeight="1" x14ac:dyDescent="0.25"/>
    <row r="99" spans="1:12" x14ac:dyDescent="0.25">
      <c r="A99" s="214" t="s">
        <v>46</v>
      </c>
      <c r="B99" s="214"/>
      <c r="C99" s="214"/>
      <c r="D99" s="214"/>
      <c r="E99" s="214"/>
      <c r="F99" s="214"/>
      <c r="G99" s="214"/>
      <c r="H99" s="214"/>
      <c r="I99" s="214"/>
    </row>
    <row r="100" spans="1:12" ht="6" customHeight="1" thickBot="1" x14ac:dyDescent="0.3"/>
    <row r="101" spans="1:12" ht="79.5" customHeight="1" x14ac:dyDescent="0.25">
      <c r="A101" s="26" t="s">
        <v>1</v>
      </c>
      <c r="B101" s="177" t="s">
        <v>32</v>
      </c>
      <c r="C101" s="177" t="s">
        <v>33</v>
      </c>
      <c r="D101" s="177" t="s">
        <v>34</v>
      </c>
      <c r="E101" s="177" t="s">
        <v>35</v>
      </c>
      <c r="F101" s="177" t="s">
        <v>36</v>
      </c>
      <c r="G101" s="177" t="s">
        <v>37</v>
      </c>
      <c r="H101" s="177" t="s">
        <v>38</v>
      </c>
      <c r="I101" s="27" t="s">
        <v>39</v>
      </c>
    </row>
    <row r="102" spans="1:12" ht="16.5" thickBot="1" x14ac:dyDescent="0.3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 x14ac:dyDescent="0.25">
      <c r="A103" s="243" t="s">
        <v>47</v>
      </c>
      <c r="B103" s="244"/>
      <c r="C103" s="244"/>
      <c r="D103" s="244"/>
      <c r="E103" s="244"/>
      <c r="F103" s="244"/>
      <c r="G103" s="244"/>
      <c r="H103" s="244"/>
      <c r="I103" s="245"/>
    </row>
    <row r="104" spans="1:12" ht="48" thickBot="1" x14ac:dyDescent="0.3">
      <c r="A104" s="21">
        <v>1</v>
      </c>
      <c r="B104" s="140" t="s">
        <v>179</v>
      </c>
      <c r="C104" s="22" t="s">
        <v>151</v>
      </c>
      <c r="D104" s="22">
        <v>1</v>
      </c>
      <c r="E104" s="23">
        <f>SUM(B19)</f>
        <v>20321</v>
      </c>
      <c r="F104" s="101">
        <f>SUM(B20)</f>
        <v>172.21186440677965</v>
      </c>
      <c r="G104" s="52">
        <f>D104*F104/E104</f>
        <v>8.4745762711864406E-3</v>
      </c>
      <c r="H104" s="22">
        <v>12500</v>
      </c>
      <c r="I104" s="102">
        <f t="shared" ref="I104" si="11">G104*H104</f>
        <v>105.93220338983051</v>
      </c>
      <c r="L104" s="173">
        <f>H104</f>
        <v>12500</v>
      </c>
    </row>
    <row r="105" spans="1:12" ht="33" customHeight="1" thickBot="1" x14ac:dyDescent="0.3">
      <c r="A105" s="227" t="s">
        <v>52</v>
      </c>
      <c r="B105" s="228"/>
      <c r="C105" s="228"/>
      <c r="D105" s="228"/>
      <c r="E105" s="228"/>
      <c r="F105" s="228"/>
      <c r="G105" s="240"/>
      <c r="H105" s="17"/>
      <c r="I105" s="74">
        <f>SUM(I104:I104)</f>
        <v>105.93220338983051</v>
      </c>
    </row>
    <row r="107" spans="1:12" x14ac:dyDescent="0.25">
      <c r="A107" s="214" t="s">
        <v>48</v>
      </c>
      <c r="B107" s="214"/>
      <c r="C107" s="214"/>
      <c r="D107" s="214"/>
      <c r="E107" s="214"/>
      <c r="F107" s="214"/>
      <c r="G107" s="214"/>
      <c r="H107" s="214"/>
      <c r="I107" s="214"/>
    </row>
    <row r="108" spans="1:12" ht="16.5" thickBot="1" x14ac:dyDescent="0.3"/>
    <row r="109" spans="1:12" ht="81" customHeight="1" x14ac:dyDescent="0.25">
      <c r="A109" s="26" t="s">
        <v>1</v>
      </c>
      <c r="B109" s="177" t="s">
        <v>32</v>
      </c>
      <c r="C109" s="177" t="s">
        <v>33</v>
      </c>
      <c r="D109" s="177" t="s">
        <v>34</v>
      </c>
      <c r="E109" s="177" t="s">
        <v>35</v>
      </c>
      <c r="F109" s="177" t="s">
        <v>36</v>
      </c>
      <c r="G109" s="177" t="s">
        <v>37</v>
      </c>
      <c r="H109" s="177" t="s">
        <v>38</v>
      </c>
      <c r="I109" s="33" t="s">
        <v>39</v>
      </c>
      <c r="J109" s="35" t="s">
        <v>56</v>
      </c>
    </row>
    <row r="110" spans="1:12" ht="16.5" thickBot="1" x14ac:dyDescent="0.3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 x14ac:dyDescent="0.25">
      <c r="A111" s="243" t="s">
        <v>49</v>
      </c>
      <c r="B111" s="244"/>
      <c r="C111" s="244"/>
      <c r="D111" s="244"/>
      <c r="E111" s="244"/>
      <c r="F111" s="244"/>
      <c r="G111" s="244"/>
      <c r="H111" s="244"/>
      <c r="I111" s="244"/>
      <c r="J111" s="36"/>
    </row>
    <row r="112" spans="1:12" ht="16.5" thickBot="1" x14ac:dyDescent="0.3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20321</v>
      </c>
      <c r="F112" s="15">
        <f>SUM(B20)</f>
        <v>172.21186440677965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 x14ac:dyDescent="0.3">
      <c r="A113" s="227" t="s">
        <v>53</v>
      </c>
      <c r="B113" s="228"/>
      <c r="C113" s="228"/>
      <c r="D113" s="228"/>
      <c r="E113" s="228"/>
      <c r="F113" s="228"/>
      <c r="G113" s="240"/>
      <c r="H113" s="17"/>
      <c r="I113" s="17">
        <f>SUM(I112:I112)</f>
        <v>0</v>
      </c>
      <c r="J113" s="86"/>
    </row>
    <row r="115" spans="1:20" x14ac:dyDescent="0.25">
      <c r="A115" s="214" t="s">
        <v>54</v>
      </c>
      <c r="B115" s="214"/>
      <c r="C115" s="214"/>
      <c r="D115" s="214"/>
      <c r="E115" s="214"/>
      <c r="F115" s="214"/>
      <c r="G115" s="214"/>
      <c r="H115" s="214"/>
      <c r="I115" s="214"/>
    </row>
    <row r="116" spans="1:20" ht="16.5" thickBot="1" x14ac:dyDescent="0.3"/>
    <row r="117" spans="1:20" ht="81" customHeight="1" x14ac:dyDescent="0.25">
      <c r="A117" s="26" t="s">
        <v>1</v>
      </c>
      <c r="B117" s="177" t="s">
        <v>32</v>
      </c>
      <c r="C117" s="177" t="s">
        <v>33</v>
      </c>
      <c r="D117" s="177" t="s">
        <v>34</v>
      </c>
      <c r="E117" s="177" t="s">
        <v>35</v>
      </c>
      <c r="F117" s="177" t="s">
        <v>36</v>
      </c>
      <c r="G117" s="177" t="s">
        <v>37</v>
      </c>
      <c r="H117" s="177" t="s">
        <v>38</v>
      </c>
      <c r="I117" s="33" t="s">
        <v>39</v>
      </c>
      <c r="J117" s="35" t="s">
        <v>56</v>
      </c>
    </row>
    <row r="118" spans="1:20" ht="16.5" thickBot="1" x14ac:dyDescent="0.3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 x14ac:dyDescent="0.25">
      <c r="A119" s="243" t="s">
        <v>55</v>
      </c>
      <c r="B119" s="244"/>
      <c r="C119" s="244"/>
      <c r="D119" s="244"/>
      <c r="E119" s="244"/>
      <c r="F119" s="244"/>
      <c r="G119" s="244"/>
      <c r="H119" s="244"/>
      <c r="I119" s="244"/>
      <c r="J119" s="245"/>
    </row>
    <row r="120" spans="1:20" ht="16.5" thickBot="1" x14ac:dyDescent="0.3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20321</v>
      </c>
      <c r="F120" s="15">
        <f>SUM(B20)</f>
        <v>172.21186440677965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 x14ac:dyDescent="0.3">
      <c r="A121" s="227" t="s">
        <v>58</v>
      </c>
      <c r="B121" s="228"/>
      <c r="C121" s="228"/>
      <c r="D121" s="228"/>
      <c r="E121" s="228"/>
      <c r="F121" s="228"/>
      <c r="G121" s="240"/>
      <c r="H121" s="17"/>
      <c r="I121" s="168">
        <f>SUM(I120:I120)</f>
        <v>0</v>
      </c>
      <c r="J121" s="86"/>
    </row>
    <row r="123" spans="1:20" x14ac:dyDescent="0.25">
      <c r="A123" s="214" t="s">
        <v>59</v>
      </c>
      <c r="B123" s="214"/>
      <c r="C123" s="214"/>
      <c r="D123" s="214"/>
      <c r="E123" s="214"/>
      <c r="F123" s="214"/>
      <c r="G123" s="214"/>
      <c r="H123" s="214"/>
      <c r="I123" s="214"/>
    </row>
    <row r="124" spans="1:20" ht="16.5" thickBot="1" x14ac:dyDescent="0.3"/>
    <row r="125" spans="1:20" ht="81" customHeight="1" x14ac:dyDescent="0.25">
      <c r="A125" s="26" t="s">
        <v>1</v>
      </c>
      <c r="B125" s="177" t="s">
        <v>107</v>
      </c>
      <c r="C125" s="177" t="s">
        <v>33</v>
      </c>
      <c r="D125" s="177" t="s">
        <v>61</v>
      </c>
      <c r="E125" s="177" t="s">
        <v>35</v>
      </c>
      <c r="F125" s="177" t="s">
        <v>36</v>
      </c>
      <c r="G125" s="177" t="s">
        <v>37</v>
      </c>
      <c r="H125" s="177" t="s">
        <v>38</v>
      </c>
      <c r="I125" s="27" t="s">
        <v>39</v>
      </c>
    </row>
    <row r="126" spans="1:20" ht="16.5" thickBot="1" x14ac:dyDescent="0.3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 x14ac:dyDescent="0.25">
      <c r="A127" s="243" t="s">
        <v>60</v>
      </c>
      <c r="B127" s="244"/>
      <c r="C127" s="244"/>
      <c r="D127" s="244"/>
      <c r="E127" s="244"/>
      <c r="F127" s="244"/>
      <c r="G127" s="244"/>
      <c r="H127" s="244"/>
      <c r="I127" s="245"/>
    </row>
    <row r="128" spans="1:20" x14ac:dyDescent="0.25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20321</v>
      </c>
      <c r="F128" s="15">
        <f>SUM(B20)</f>
        <v>172.21186440677965</v>
      </c>
      <c r="G128" s="5">
        <f>D128*F128/E128</f>
        <v>8.4745762711864406E-3</v>
      </c>
      <c r="H128" s="84">
        <v>255066</v>
      </c>
      <c r="I128" s="73">
        <f>G128*H128</f>
        <v>2161.5762711864409</v>
      </c>
      <c r="L128" s="25">
        <f>D128*H128</f>
        <v>255066</v>
      </c>
      <c r="M128" s="148">
        <f>L128/12</f>
        <v>21255.5</v>
      </c>
      <c r="Q128" s="25"/>
      <c r="R128" s="104"/>
      <c r="S128" s="25"/>
      <c r="T128" s="25"/>
    </row>
    <row r="129" spans="1:20" x14ac:dyDescent="0.25">
      <c r="A129" s="57">
        <v>2</v>
      </c>
      <c r="B129" s="99" t="s">
        <v>154</v>
      </c>
      <c r="C129" s="52" t="s">
        <v>106</v>
      </c>
      <c r="D129" s="83">
        <v>1</v>
      </c>
      <c r="E129" s="14">
        <f>SUM(B19)</f>
        <v>20321</v>
      </c>
      <c r="F129" s="15">
        <f>SUM(B20)</f>
        <v>172.21186440677965</v>
      </c>
      <c r="G129" s="5">
        <f>D129*F129/E129</f>
        <v>8.4745762711864406E-3</v>
      </c>
      <c r="H129" s="84">
        <v>170259.84</v>
      </c>
      <c r="I129" s="73">
        <f>G129*H129</f>
        <v>1442.8799999999999</v>
      </c>
      <c r="L129" s="25">
        <f>H129</f>
        <v>170259.84</v>
      </c>
      <c r="M129" s="148">
        <f>L129/12/D129</f>
        <v>14188.32</v>
      </c>
      <c r="Q129" s="25"/>
      <c r="R129" s="104"/>
      <c r="S129" s="25"/>
      <c r="T129" s="25"/>
    </row>
    <row r="130" spans="1:20" x14ac:dyDescent="0.25">
      <c r="A130" s="57">
        <v>3</v>
      </c>
      <c r="B130" s="99" t="s">
        <v>154</v>
      </c>
      <c r="C130" s="52" t="s">
        <v>106</v>
      </c>
      <c r="D130" s="83">
        <v>1</v>
      </c>
      <c r="E130" s="14">
        <v>20321</v>
      </c>
      <c r="F130" s="15">
        <f>SUM(B20)</f>
        <v>172.21186440677965</v>
      </c>
      <c r="G130" s="5">
        <f>D130*F130/E130</f>
        <v>8.4745762711864406E-3</v>
      </c>
      <c r="H130" s="84">
        <v>170529.84</v>
      </c>
      <c r="I130" s="73">
        <f t="shared" ref="I130:I148" si="12">G130*H130</f>
        <v>1445.1681355932203</v>
      </c>
      <c r="L130" s="25">
        <f>H130</f>
        <v>170529.84</v>
      </c>
      <c r="M130" s="148">
        <f>L130/12/D130</f>
        <v>14210.82</v>
      </c>
      <c r="Q130" s="25"/>
      <c r="R130" s="104"/>
      <c r="S130" s="25"/>
      <c r="T130" s="25"/>
    </row>
    <row r="131" spans="1:20" x14ac:dyDescent="0.25">
      <c r="A131" s="57">
        <v>4</v>
      </c>
      <c r="B131" s="99" t="s">
        <v>155</v>
      </c>
      <c r="C131" s="52" t="s">
        <v>106</v>
      </c>
      <c r="D131" s="83">
        <v>1</v>
      </c>
      <c r="E131" s="14">
        <f>SUM(B19)</f>
        <v>20321</v>
      </c>
      <c r="F131" s="15">
        <f>SUM(B20)</f>
        <v>172.21186440677965</v>
      </c>
      <c r="G131" s="5">
        <f t="shared" ref="G131:G148" si="13">D131*F131/E131</f>
        <v>8.4745762711864406E-3</v>
      </c>
      <c r="H131" s="84">
        <v>133798.28</v>
      </c>
      <c r="I131" s="73">
        <f t="shared" si="12"/>
        <v>1133.8837288135594</v>
      </c>
      <c r="L131" s="25">
        <f t="shared" ref="L131:L139" si="14">D131*H131</f>
        <v>133798.28</v>
      </c>
      <c r="M131" s="148">
        <f>L131/12</f>
        <v>11149.856666666667</v>
      </c>
      <c r="Q131" s="25"/>
      <c r="R131" s="104"/>
      <c r="S131" s="25"/>
      <c r="T131" s="25"/>
    </row>
    <row r="132" spans="1:20" x14ac:dyDescent="0.25">
      <c r="A132" s="57">
        <v>5</v>
      </c>
      <c r="B132" s="99" t="s">
        <v>156</v>
      </c>
      <c r="C132" s="52" t="s">
        <v>106</v>
      </c>
      <c r="D132" s="83">
        <v>1</v>
      </c>
      <c r="E132" s="14">
        <f>SUM(B$19)</f>
        <v>20321</v>
      </c>
      <c r="F132" s="15">
        <f>SUM(B$20)</f>
        <v>172.21186440677965</v>
      </c>
      <c r="G132" s="5">
        <f t="shared" si="13"/>
        <v>8.4745762711864406E-3</v>
      </c>
      <c r="H132" s="84">
        <v>99255</v>
      </c>
      <c r="I132" s="73">
        <f>G132*H132</f>
        <v>841.14406779661022</v>
      </c>
      <c r="L132" s="25">
        <f t="shared" si="14"/>
        <v>99255</v>
      </c>
      <c r="M132" s="148">
        <f t="shared" ref="M132:M140" si="15">L132/12</f>
        <v>8271.25</v>
      </c>
      <c r="Q132" s="25"/>
      <c r="R132" s="104"/>
      <c r="S132" s="25"/>
      <c r="T132" s="25"/>
    </row>
    <row r="133" spans="1:20" x14ac:dyDescent="0.25">
      <c r="A133" s="57">
        <v>6</v>
      </c>
      <c r="B133" s="99" t="s">
        <v>157</v>
      </c>
      <c r="C133" s="52" t="s">
        <v>106</v>
      </c>
      <c r="D133" s="83">
        <v>1</v>
      </c>
      <c r="E133" s="14">
        <f t="shared" ref="E133:E148" si="16">SUM(B$19)</f>
        <v>20321</v>
      </c>
      <c r="F133" s="15">
        <f t="shared" ref="F133:F148" si="17">SUM(B$20)</f>
        <v>172.21186440677965</v>
      </c>
      <c r="G133" s="5">
        <f t="shared" si="13"/>
        <v>8.4745762711864406E-3</v>
      </c>
      <c r="H133" s="84">
        <v>98280</v>
      </c>
      <c r="I133" s="73">
        <f t="shared" si="12"/>
        <v>832.88135593220341</v>
      </c>
      <c r="L133" s="25">
        <f>D133*H133</f>
        <v>98280</v>
      </c>
      <c r="M133" s="148">
        <f>L133/12</f>
        <v>8190</v>
      </c>
      <c r="Q133" s="25"/>
      <c r="R133" s="104"/>
      <c r="S133" s="25"/>
      <c r="T133" s="25"/>
    </row>
    <row r="134" spans="1:20" x14ac:dyDescent="0.25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6"/>
        <v>20321</v>
      </c>
      <c r="F134" s="15">
        <f t="shared" si="17"/>
        <v>172.21186440677965</v>
      </c>
      <c r="G134" s="5">
        <f t="shared" si="13"/>
        <v>1.6949152542372881E-2</v>
      </c>
      <c r="H134" s="84">
        <v>99523.13</v>
      </c>
      <c r="I134" s="73">
        <f t="shared" si="12"/>
        <v>1686.8327118644067</v>
      </c>
      <c r="L134" s="25">
        <f>H134</f>
        <v>99523.13</v>
      </c>
      <c r="M134" s="148">
        <f>L134/12/D134</f>
        <v>4146.7970833333338</v>
      </c>
      <c r="Q134" s="25"/>
      <c r="R134" s="104"/>
      <c r="S134" s="25"/>
      <c r="T134" s="25"/>
    </row>
    <row r="135" spans="1:20" x14ac:dyDescent="0.25">
      <c r="A135" s="57">
        <v>9</v>
      </c>
      <c r="B135" s="99" t="s">
        <v>158</v>
      </c>
      <c r="C135" s="52" t="s">
        <v>106</v>
      </c>
      <c r="D135" s="83">
        <v>1</v>
      </c>
      <c r="E135" s="14">
        <f t="shared" si="16"/>
        <v>20321</v>
      </c>
      <c r="F135" s="15">
        <f t="shared" si="17"/>
        <v>172.21186440677965</v>
      </c>
      <c r="G135" s="5">
        <f t="shared" si="13"/>
        <v>8.4745762711864406E-3</v>
      </c>
      <c r="H135" s="84">
        <v>80893.149999999994</v>
      </c>
      <c r="I135" s="73">
        <f t="shared" si="12"/>
        <v>685.53516949152538</v>
      </c>
      <c r="L135" s="25">
        <f t="shared" ref="L135:L136" si="18">H135</f>
        <v>80893.149999999994</v>
      </c>
      <c r="M135" s="148">
        <f t="shared" ref="M135" si="19">L135/12/D135</f>
        <v>6741.0958333333328</v>
      </c>
      <c r="Q135" s="25"/>
      <c r="R135" s="104"/>
      <c r="S135" s="25"/>
      <c r="T135" s="25"/>
    </row>
    <row r="136" spans="1:20" x14ac:dyDescent="0.25">
      <c r="A136" s="57">
        <v>10</v>
      </c>
      <c r="B136" s="99" t="s">
        <v>168</v>
      </c>
      <c r="C136" s="52" t="s">
        <v>106</v>
      </c>
      <c r="D136" s="83">
        <v>2</v>
      </c>
      <c r="E136" s="14">
        <f t="shared" si="16"/>
        <v>20321</v>
      </c>
      <c r="F136" s="15">
        <f t="shared" si="17"/>
        <v>172.21186440677965</v>
      </c>
      <c r="G136" s="5">
        <f t="shared" si="13"/>
        <v>1.6949152542372881E-2</v>
      </c>
      <c r="H136" s="84">
        <v>91026</v>
      </c>
      <c r="I136" s="73">
        <f t="shared" si="12"/>
        <v>1542.8135593220338</v>
      </c>
      <c r="L136" s="25">
        <f t="shared" si="18"/>
        <v>91026</v>
      </c>
      <c r="M136" s="148">
        <f>L136/12/D136</f>
        <v>3792.75</v>
      </c>
      <c r="Q136" s="25"/>
      <c r="R136" s="104"/>
      <c r="S136" s="25"/>
      <c r="T136" s="25"/>
    </row>
    <row r="137" spans="1:20" x14ac:dyDescent="0.25">
      <c r="A137" s="57">
        <v>11</v>
      </c>
      <c r="B137" s="99" t="s">
        <v>159</v>
      </c>
      <c r="C137" s="52" t="s">
        <v>106</v>
      </c>
      <c r="D137" s="83">
        <v>1</v>
      </c>
      <c r="E137" s="14">
        <f t="shared" si="16"/>
        <v>20321</v>
      </c>
      <c r="F137" s="15">
        <f t="shared" si="17"/>
        <v>172.21186440677965</v>
      </c>
      <c r="G137" s="5">
        <f t="shared" si="13"/>
        <v>8.4745762711864406E-3</v>
      </c>
      <c r="H137" s="84">
        <v>162500</v>
      </c>
      <c r="I137" s="73">
        <f t="shared" si="12"/>
        <v>1377.1186440677966</v>
      </c>
      <c r="L137" s="25">
        <f t="shared" si="14"/>
        <v>162500</v>
      </c>
      <c r="M137" s="148">
        <f t="shared" si="15"/>
        <v>13541.666666666666</v>
      </c>
      <c r="Q137" s="25"/>
      <c r="R137" s="104"/>
      <c r="S137" s="25"/>
      <c r="T137" s="25"/>
    </row>
    <row r="138" spans="1:20" x14ac:dyDescent="0.25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6"/>
        <v>20321</v>
      </c>
      <c r="F138" s="15">
        <f t="shared" si="17"/>
        <v>172.21186440677965</v>
      </c>
      <c r="G138" s="5">
        <f t="shared" si="13"/>
        <v>8.4745762711864406E-3</v>
      </c>
      <c r="H138" s="84">
        <v>95200</v>
      </c>
      <c r="I138" s="73">
        <f t="shared" si="12"/>
        <v>806.77966101694915</v>
      </c>
      <c r="L138" s="25">
        <f t="shared" si="14"/>
        <v>95200</v>
      </c>
      <c r="M138" s="148">
        <f t="shared" si="15"/>
        <v>7933.333333333333</v>
      </c>
      <c r="Q138" s="25"/>
      <c r="R138" s="104"/>
      <c r="S138" s="25"/>
      <c r="T138" s="25"/>
    </row>
    <row r="139" spans="1:20" x14ac:dyDescent="0.25">
      <c r="A139" s="57">
        <v>13</v>
      </c>
      <c r="B139" s="99" t="s">
        <v>160</v>
      </c>
      <c r="C139" s="52" t="s">
        <v>106</v>
      </c>
      <c r="D139" s="83">
        <v>1</v>
      </c>
      <c r="E139" s="14">
        <f t="shared" si="16"/>
        <v>20321</v>
      </c>
      <c r="F139" s="15">
        <f t="shared" si="17"/>
        <v>172.21186440677965</v>
      </c>
      <c r="G139" s="5">
        <f t="shared" si="13"/>
        <v>8.4745762711864406E-3</v>
      </c>
      <c r="H139" s="84">
        <v>76473.960000000006</v>
      </c>
      <c r="I139" s="73">
        <f t="shared" si="12"/>
        <v>648.08440677966109</v>
      </c>
      <c r="L139" s="25">
        <f t="shared" si="14"/>
        <v>76473.960000000006</v>
      </c>
      <c r="M139" s="148">
        <f t="shared" si="15"/>
        <v>6372.8300000000008</v>
      </c>
      <c r="Q139" s="25"/>
      <c r="R139" s="104"/>
      <c r="S139" s="25"/>
      <c r="T139" s="25"/>
    </row>
    <row r="140" spans="1:20" x14ac:dyDescent="0.25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6"/>
        <v>20321</v>
      </c>
      <c r="F140" s="15">
        <f t="shared" si="17"/>
        <v>172.21186440677965</v>
      </c>
      <c r="G140" s="5">
        <f t="shared" si="13"/>
        <v>8.4745762711864406E-3</v>
      </c>
      <c r="H140" s="84">
        <v>66692.600000000006</v>
      </c>
      <c r="I140" s="73">
        <f t="shared" si="12"/>
        <v>565.19152542372888</v>
      </c>
      <c r="L140" s="25">
        <f>D140*H140</f>
        <v>66692.600000000006</v>
      </c>
      <c r="M140" s="148">
        <f t="shared" si="15"/>
        <v>5557.7166666666672</v>
      </c>
      <c r="Q140" s="25"/>
      <c r="R140" s="104"/>
      <c r="S140" s="25"/>
      <c r="T140" s="25"/>
    </row>
    <row r="141" spans="1:20" x14ac:dyDescent="0.25">
      <c r="A141" s="57">
        <v>15</v>
      </c>
      <c r="B141" s="99" t="s">
        <v>161</v>
      </c>
      <c r="C141" s="52" t="s">
        <v>106</v>
      </c>
      <c r="D141" s="83">
        <v>1</v>
      </c>
      <c r="E141" s="14">
        <f t="shared" si="16"/>
        <v>20321</v>
      </c>
      <c r="F141" s="15">
        <f t="shared" si="17"/>
        <v>172.21186440677965</v>
      </c>
      <c r="G141" s="5">
        <f t="shared" si="13"/>
        <v>8.4745762711864406E-3</v>
      </c>
      <c r="H141" s="84">
        <v>421609.79</v>
      </c>
      <c r="I141" s="73">
        <f t="shared" si="12"/>
        <v>3572.964322033898</v>
      </c>
      <c r="L141" s="25">
        <f>H141</f>
        <v>421609.79</v>
      </c>
      <c r="M141" s="148">
        <f>L141/12/D141</f>
        <v>35134.149166666662</v>
      </c>
      <c r="Q141" s="25"/>
      <c r="R141" s="104"/>
      <c r="S141" s="25"/>
      <c r="T141" s="25"/>
    </row>
    <row r="142" spans="1:20" x14ac:dyDescent="0.25">
      <c r="A142" s="57">
        <v>27</v>
      </c>
      <c r="B142" s="99" t="s">
        <v>162</v>
      </c>
      <c r="C142" s="52" t="s">
        <v>106</v>
      </c>
      <c r="D142" s="83">
        <v>2</v>
      </c>
      <c r="E142" s="14">
        <f t="shared" si="16"/>
        <v>20321</v>
      </c>
      <c r="F142" s="15">
        <f t="shared" si="17"/>
        <v>172.21186440677965</v>
      </c>
      <c r="G142" s="5">
        <f t="shared" si="13"/>
        <v>1.6949152542372881E-2</v>
      </c>
      <c r="H142" s="84">
        <v>106720.9</v>
      </c>
      <c r="I142" s="73">
        <f t="shared" si="12"/>
        <v>1808.8288135593218</v>
      </c>
      <c r="L142" s="25">
        <f>H142</f>
        <v>106720.9</v>
      </c>
      <c r="M142" s="148">
        <f t="shared" ref="M142:M144" si="20">L142/12/D142</f>
        <v>4446.7041666666664</v>
      </c>
      <c r="Q142" s="25"/>
      <c r="R142" s="104"/>
      <c r="S142" s="25"/>
      <c r="T142" s="25"/>
    </row>
    <row r="143" spans="1:20" x14ac:dyDescent="0.25">
      <c r="A143" s="57">
        <v>29</v>
      </c>
      <c r="B143" s="99" t="s">
        <v>163</v>
      </c>
      <c r="C143" s="52" t="s">
        <v>106</v>
      </c>
      <c r="D143" s="83">
        <v>2</v>
      </c>
      <c r="E143" s="14">
        <f t="shared" si="16"/>
        <v>20321</v>
      </c>
      <c r="F143" s="15">
        <f t="shared" si="17"/>
        <v>172.21186440677965</v>
      </c>
      <c r="G143" s="5">
        <f t="shared" si="13"/>
        <v>1.6949152542372881E-2</v>
      </c>
      <c r="H143" s="84">
        <v>100326.01</v>
      </c>
      <c r="I143" s="73">
        <f t="shared" si="12"/>
        <v>1700.4408474576271</v>
      </c>
      <c r="L143" s="25">
        <f>H143</f>
        <v>100326.01</v>
      </c>
      <c r="M143" s="148">
        <f t="shared" si="20"/>
        <v>4180.2504166666668</v>
      </c>
      <c r="Q143" s="25"/>
      <c r="R143" s="104"/>
      <c r="S143" s="25"/>
      <c r="T143" s="25"/>
    </row>
    <row r="144" spans="1:20" ht="30.75" customHeight="1" x14ac:dyDescent="0.25">
      <c r="A144" s="57">
        <v>31</v>
      </c>
      <c r="B144" s="99" t="s">
        <v>164</v>
      </c>
      <c r="C144" s="52" t="s">
        <v>106</v>
      </c>
      <c r="D144" s="83">
        <v>2</v>
      </c>
      <c r="E144" s="14">
        <f t="shared" si="16"/>
        <v>20321</v>
      </c>
      <c r="F144" s="15">
        <f t="shared" si="17"/>
        <v>172.21186440677965</v>
      </c>
      <c r="G144" s="5">
        <f t="shared" si="13"/>
        <v>1.6949152542372881E-2</v>
      </c>
      <c r="H144" s="84">
        <v>82150.25</v>
      </c>
      <c r="I144" s="73">
        <f t="shared" si="12"/>
        <v>1392.3771186440679</v>
      </c>
      <c r="L144" s="25">
        <f t="shared" ref="L144:L148" si="21">H144</f>
        <v>82150.25</v>
      </c>
      <c r="M144" s="148">
        <f t="shared" si="20"/>
        <v>3422.9270833333335</v>
      </c>
      <c r="Q144" s="25"/>
      <c r="R144" s="104"/>
      <c r="S144" s="25"/>
      <c r="T144" s="25"/>
    </row>
    <row r="145" spans="1:20" x14ac:dyDescent="0.25">
      <c r="A145" s="57">
        <v>32</v>
      </c>
      <c r="B145" s="99" t="s">
        <v>165</v>
      </c>
      <c r="C145" s="52" t="s">
        <v>106</v>
      </c>
      <c r="D145" s="83">
        <v>1</v>
      </c>
      <c r="E145" s="14">
        <f t="shared" si="16"/>
        <v>20321</v>
      </c>
      <c r="F145" s="15">
        <f t="shared" si="17"/>
        <v>172.21186440677965</v>
      </c>
      <c r="G145" s="5">
        <f t="shared" si="13"/>
        <v>8.4745762711864406E-3</v>
      </c>
      <c r="H145" s="84">
        <v>9097.5</v>
      </c>
      <c r="I145" s="73">
        <f t="shared" si="12"/>
        <v>77.097457627118644</v>
      </c>
      <c r="L145" s="25">
        <f t="shared" si="21"/>
        <v>9097.5</v>
      </c>
      <c r="M145" s="148">
        <f t="shared" ref="M145:M147" si="22">L145/12</f>
        <v>758.125</v>
      </c>
      <c r="Q145" s="25"/>
      <c r="R145" s="104"/>
      <c r="S145" s="25"/>
      <c r="T145" s="25"/>
    </row>
    <row r="146" spans="1:20" x14ac:dyDescent="0.25">
      <c r="A146" s="57">
        <v>33</v>
      </c>
      <c r="B146" s="99" t="s">
        <v>166</v>
      </c>
      <c r="C146" s="52" t="s">
        <v>106</v>
      </c>
      <c r="D146" s="83">
        <v>1</v>
      </c>
      <c r="E146" s="14">
        <f t="shared" si="16"/>
        <v>20321</v>
      </c>
      <c r="F146" s="15">
        <f t="shared" si="17"/>
        <v>172.21186440677965</v>
      </c>
      <c r="G146" s="5">
        <f t="shared" si="13"/>
        <v>8.4745762711864406E-3</v>
      </c>
      <c r="H146" s="84">
        <v>57247.94</v>
      </c>
      <c r="I146" s="73">
        <f t="shared" si="12"/>
        <v>485.15203389830509</v>
      </c>
      <c r="L146" s="25">
        <f t="shared" si="21"/>
        <v>57247.94</v>
      </c>
      <c r="M146" s="148">
        <f t="shared" si="22"/>
        <v>4770.6616666666669</v>
      </c>
      <c r="Q146" s="25"/>
      <c r="R146" s="104"/>
      <c r="S146" s="25"/>
      <c r="T146" s="25"/>
    </row>
    <row r="147" spans="1:20" x14ac:dyDescent="0.25">
      <c r="A147" s="57">
        <v>35</v>
      </c>
      <c r="B147" s="99" t="s">
        <v>113</v>
      </c>
      <c r="C147" s="52" t="s">
        <v>106</v>
      </c>
      <c r="D147" s="83">
        <v>1</v>
      </c>
      <c r="E147" s="14">
        <f t="shared" si="16"/>
        <v>20321</v>
      </c>
      <c r="F147" s="15">
        <f t="shared" si="17"/>
        <v>172.21186440677965</v>
      </c>
      <c r="G147" s="5">
        <f t="shared" si="13"/>
        <v>8.4745762711864406E-3</v>
      </c>
      <c r="H147" s="84">
        <v>48574.400000000001</v>
      </c>
      <c r="I147" s="73">
        <f t="shared" si="12"/>
        <v>411.64745762711868</v>
      </c>
      <c r="L147" s="25">
        <f t="shared" si="21"/>
        <v>48574.400000000001</v>
      </c>
      <c r="M147" s="148">
        <f t="shared" si="22"/>
        <v>4047.8666666666668</v>
      </c>
      <c r="Q147" s="25"/>
      <c r="R147" s="104"/>
      <c r="S147" s="25"/>
      <c r="T147" s="25"/>
    </row>
    <row r="148" spans="1:20" ht="16.5" thickBot="1" x14ac:dyDescent="0.3">
      <c r="A148" s="57">
        <v>38</v>
      </c>
      <c r="B148" s="99" t="s">
        <v>167</v>
      </c>
      <c r="C148" s="52" t="s">
        <v>106</v>
      </c>
      <c r="D148" s="83">
        <v>3</v>
      </c>
      <c r="E148" s="14">
        <f t="shared" si="16"/>
        <v>20321</v>
      </c>
      <c r="F148" s="15">
        <f t="shared" si="17"/>
        <v>172.21186440677965</v>
      </c>
      <c r="G148" s="5">
        <f t="shared" si="13"/>
        <v>2.542372881355932E-2</v>
      </c>
      <c r="H148" s="84">
        <v>100499.85</v>
      </c>
      <c r="I148" s="73">
        <f t="shared" si="12"/>
        <v>2555.0809322033897</v>
      </c>
      <c r="L148" s="25">
        <f t="shared" si="21"/>
        <v>100499.85</v>
      </c>
      <c r="M148" s="148">
        <f>L148/12/D148</f>
        <v>2791.6625000000004</v>
      </c>
      <c r="Q148" s="25"/>
      <c r="R148" s="104"/>
      <c r="S148" s="25"/>
      <c r="T148" s="25"/>
    </row>
    <row r="149" spans="1:20" ht="31.5" customHeight="1" thickBot="1" x14ac:dyDescent="0.3">
      <c r="A149" s="227" t="s">
        <v>62</v>
      </c>
      <c r="B149" s="228"/>
      <c r="C149" s="228"/>
      <c r="D149" s="228"/>
      <c r="E149" s="228"/>
      <c r="F149" s="228"/>
      <c r="G149" s="240"/>
      <c r="H149" s="17"/>
      <c r="I149" s="74">
        <f>SUM(I128:I148)</f>
        <v>27173.478220338984</v>
      </c>
      <c r="L149" s="109">
        <f>SUM(L128:L148)</f>
        <v>2525724.44</v>
      </c>
      <c r="Q149" s="25"/>
      <c r="R149" s="53"/>
      <c r="S149" s="25"/>
      <c r="T149" s="25"/>
    </row>
    <row r="151" spans="1:20" ht="15.75" customHeight="1" x14ac:dyDescent="0.25">
      <c r="A151" s="214" t="s">
        <v>63</v>
      </c>
      <c r="B151" s="214"/>
      <c r="C151" s="214"/>
      <c r="D151" s="214"/>
      <c r="E151" s="214"/>
      <c r="F151" s="214"/>
      <c r="G151" s="214"/>
      <c r="H151" s="214"/>
      <c r="I151" s="214"/>
    </row>
    <row r="152" spans="1:20" ht="16.5" thickBot="1" x14ac:dyDescent="0.3"/>
    <row r="153" spans="1:20" ht="81.75" customHeight="1" x14ac:dyDescent="0.25">
      <c r="A153" s="26" t="s">
        <v>1</v>
      </c>
      <c r="B153" s="177" t="s">
        <v>32</v>
      </c>
      <c r="C153" s="177" t="s">
        <v>33</v>
      </c>
      <c r="D153" s="177" t="s">
        <v>61</v>
      </c>
      <c r="E153" s="177" t="s">
        <v>35</v>
      </c>
      <c r="F153" s="177" t="s">
        <v>36</v>
      </c>
      <c r="G153" s="177" t="s">
        <v>37</v>
      </c>
      <c r="H153" s="177" t="s">
        <v>38</v>
      </c>
      <c r="I153" s="27" t="s">
        <v>39</v>
      </c>
    </row>
    <row r="154" spans="1:20" ht="16.5" thickBot="1" x14ac:dyDescent="0.3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 x14ac:dyDescent="0.25">
      <c r="A155" s="243" t="s">
        <v>64</v>
      </c>
      <c r="B155" s="244"/>
      <c r="C155" s="244"/>
      <c r="D155" s="244"/>
      <c r="E155" s="244"/>
      <c r="F155" s="244"/>
      <c r="G155" s="244"/>
      <c r="H155" s="244"/>
      <c r="I155" s="245"/>
      <c r="L155" s="173">
        <f>25000/D156</f>
        <v>53.75</v>
      </c>
    </row>
    <row r="156" spans="1:20" x14ac:dyDescent="0.25">
      <c r="A156" s="21">
        <v>1</v>
      </c>
      <c r="B156" s="140" t="s">
        <v>170</v>
      </c>
      <c r="C156" s="22" t="s">
        <v>171</v>
      </c>
      <c r="D156" s="83">
        <v>465.11627906976742</v>
      </c>
      <c r="E156" s="14">
        <f>SUM(B19)</f>
        <v>20321</v>
      </c>
      <c r="F156" s="15">
        <f>SUM(B20)</f>
        <v>172.21186440677965</v>
      </c>
      <c r="G156" s="5">
        <f>D156*F156/E156</f>
        <v>3.9416633819471811</v>
      </c>
      <c r="H156" s="84">
        <f>L155</f>
        <v>53.75</v>
      </c>
      <c r="I156" s="73">
        <f>G156*H156</f>
        <v>211.86440677966098</v>
      </c>
      <c r="L156" s="25">
        <f>D156*H156</f>
        <v>25000</v>
      </c>
    </row>
    <row r="157" spans="1:20" ht="32.25" thickBot="1" x14ac:dyDescent="0.3">
      <c r="A157" s="21">
        <v>2</v>
      </c>
      <c r="B157" s="140" t="s">
        <v>172</v>
      </c>
      <c r="C157" s="22" t="s">
        <v>152</v>
      </c>
      <c r="D157" s="83">
        <v>1</v>
      </c>
      <c r="E157" s="14">
        <f>SUM(B19)</f>
        <v>20321</v>
      </c>
      <c r="F157" s="15">
        <f>SUM(B20)</f>
        <v>172.21186440677965</v>
      </c>
      <c r="G157" s="5">
        <f>D157*F157/E157</f>
        <v>8.4745762711864406E-3</v>
      </c>
      <c r="H157" s="84">
        <v>244900</v>
      </c>
      <c r="I157" s="73">
        <f>G157*H157</f>
        <v>2075.4237288135591</v>
      </c>
      <c r="L157" s="25">
        <f>D157*H157</f>
        <v>244900</v>
      </c>
    </row>
    <row r="158" spans="1:20" ht="31.5" customHeight="1" thickBot="1" x14ac:dyDescent="0.3">
      <c r="A158" s="227" t="s">
        <v>65</v>
      </c>
      <c r="B158" s="228"/>
      <c r="C158" s="228"/>
      <c r="D158" s="228"/>
      <c r="E158" s="228"/>
      <c r="F158" s="228"/>
      <c r="G158" s="240"/>
      <c r="H158" s="17"/>
      <c r="I158" s="74">
        <f>SUM(I157:I157)</f>
        <v>2075.4237288135591</v>
      </c>
    </row>
    <row r="160" spans="1:20" ht="33" customHeight="1" x14ac:dyDescent="0.25">
      <c r="A160" s="246" t="s">
        <v>119</v>
      </c>
      <c r="B160" s="246"/>
      <c r="C160" s="246"/>
      <c r="D160" s="246"/>
      <c r="E160" s="246"/>
      <c r="F160" s="246"/>
      <c r="G160" s="246"/>
      <c r="H160" s="246"/>
      <c r="I160" s="246"/>
    </row>
    <row r="161" spans="1:14" ht="16.5" thickBot="1" x14ac:dyDescent="0.3"/>
    <row r="162" spans="1:14" ht="81" customHeight="1" x14ac:dyDescent="0.25">
      <c r="A162" s="26" t="s">
        <v>1</v>
      </c>
      <c r="B162" s="177" t="s">
        <v>32</v>
      </c>
      <c r="C162" s="177" t="s">
        <v>33</v>
      </c>
      <c r="D162" s="177" t="s">
        <v>61</v>
      </c>
      <c r="E162" s="177" t="s">
        <v>35</v>
      </c>
      <c r="F162" s="177" t="s">
        <v>36</v>
      </c>
      <c r="G162" s="177" t="s">
        <v>37</v>
      </c>
      <c r="H162" s="177" t="s">
        <v>38</v>
      </c>
      <c r="I162" s="27" t="s">
        <v>39</v>
      </c>
    </row>
    <row r="163" spans="1:14" ht="16.5" thickBot="1" x14ac:dyDescent="0.3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4" ht="15.75" customHeight="1" x14ac:dyDescent="0.25">
      <c r="A164" s="243" t="s">
        <v>120</v>
      </c>
      <c r="B164" s="244"/>
      <c r="C164" s="244"/>
      <c r="D164" s="244"/>
      <c r="E164" s="244"/>
      <c r="F164" s="244"/>
      <c r="G164" s="244"/>
      <c r="H164" s="244"/>
      <c r="I164" s="245"/>
    </row>
    <row r="165" spans="1:14" ht="16.5" thickBot="1" x14ac:dyDescent="0.3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20321</v>
      </c>
      <c r="F165" s="15">
        <f>SUM(B20)</f>
        <v>172.21186440677965</v>
      </c>
      <c r="G165" s="5">
        <f>D165*F165/E165</f>
        <v>0</v>
      </c>
      <c r="H165" s="84">
        <v>0</v>
      </c>
      <c r="I165" s="73">
        <f>G165*H165</f>
        <v>0</v>
      </c>
    </row>
    <row r="166" spans="1:14" ht="32.25" customHeight="1" thickBot="1" x14ac:dyDescent="0.3">
      <c r="A166" s="227" t="s">
        <v>65</v>
      </c>
      <c r="B166" s="228"/>
      <c r="C166" s="228"/>
      <c r="D166" s="228"/>
      <c r="E166" s="228"/>
      <c r="F166" s="228"/>
      <c r="G166" s="240"/>
      <c r="H166" s="17"/>
      <c r="I166" s="74">
        <f>SUM(I165:I165)</f>
        <v>0</v>
      </c>
    </row>
    <row r="167" spans="1:14" x14ac:dyDescent="0.25">
      <c r="H167"/>
    </row>
    <row r="168" spans="1:14" ht="15.75" customHeight="1" x14ac:dyDescent="0.25">
      <c r="A168" s="207" t="s">
        <v>66</v>
      </c>
      <c r="B168" s="207"/>
      <c r="C168" s="207"/>
      <c r="D168" s="207"/>
      <c r="E168" s="207"/>
      <c r="F168" s="207"/>
      <c r="G168" s="207"/>
      <c r="H168" s="207"/>
      <c r="I168" s="207"/>
      <c r="J168" s="207"/>
    </row>
    <row r="170" spans="1:14" x14ac:dyDescent="0.25">
      <c r="C170" s="172"/>
      <c r="D170" s="172"/>
      <c r="E170" s="172"/>
      <c r="F170" s="158"/>
      <c r="G170" s="159"/>
    </row>
    <row r="171" spans="1:14" ht="16.5" thickBot="1" x14ac:dyDescent="0.3"/>
    <row r="172" spans="1:14" ht="18" customHeight="1" x14ac:dyDescent="0.25">
      <c r="A172" s="55"/>
      <c r="B172" s="254" t="s">
        <v>88</v>
      </c>
      <c r="C172" s="255"/>
      <c r="D172" s="255"/>
      <c r="E172" s="255"/>
      <c r="F172" s="255"/>
      <c r="G172" s="255"/>
      <c r="H172" s="255"/>
      <c r="I172" s="256"/>
      <c r="J172" s="59" t="s">
        <v>87</v>
      </c>
    </row>
    <row r="173" spans="1:14" ht="26.25" customHeight="1" x14ac:dyDescent="0.25">
      <c r="A173" s="55"/>
      <c r="B173" s="57"/>
      <c r="C173" s="52"/>
      <c r="D173" s="52"/>
      <c r="E173" s="52"/>
      <c r="F173" s="52"/>
      <c r="G173" s="52"/>
      <c r="H173" s="121"/>
      <c r="I173" s="160"/>
      <c r="J173" s="60"/>
      <c r="L173" s="25">
        <f>SUM(L96,L104,L157)</f>
        <v>257400</v>
      </c>
      <c r="M173" s="183" t="s">
        <v>126</v>
      </c>
      <c r="N173" s="287">
        <f>'Пуб. показ (1)'!L173+'Мероприятие (2)'!L173+'Формир. учёт (3)'!L173+'Созд. экспоз. (4)'!L173</f>
        <v>1029600</v>
      </c>
    </row>
    <row r="174" spans="1:14" ht="16.5" thickBot="1" x14ac:dyDescent="0.3">
      <c r="A174" s="53"/>
      <c r="B174" s="76">
        <f>SUM(I89)</f>
        <v>872.88135593220341</v>
      </c>
      <c r="C174" s="77">
        <f>SUM(I97)</f>
        <v>0</v>
      </c>
      <c r="D174" s="77">
        <f>SUM(I105)</f>
        <v>105.93220338983051</v>
      </c>
      <c r="E174" s="77">
        <f>SUM(I113)</f>
        <v>0</v>
      </c>
      <c r="F174" s="77">
        <f>SUM(I121)</f>
        <v>0</v>
      </c>
      <c r="G174" s="77">
        <f>SUM(I149)</f>
        <v>27173.478220338984</v>
      </c>
      <c r="H174" s="122">
        <f>SUM(I158)</f>
        <v>2075.4237288135591</v>
      </c>
      <c r="I174" s="157">
        <f>SUM(I166)</f>
        <v>0</v>
      </c>
      <c r="J174" s="79">
        <f>SUM(B174:I174)</f>
        <v>30227.715508474575</v>
      </c>
    </row>
  </sheetData>
  <dataConsolidate/>
  <mergeCells count="79"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59:I60"/>
    <mergeCell ref="A60:F60"/>
    <mergeCell ref="A62:I62"/>
    <mergeCell ref="A66:I66"/>
    <mergeCell ref="I67:I68"/>
    <mergeCell ref="A68:F68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r:id="rId5">
            <anchor moveWithCells="1" sizeWithCells="1">
              <from>
                <xdr:col>6</xdr:col>
                <xdr:colOff>285750</xdr:colOff>
                <xdr:row>51</xdr:row>
                <xdr:rowOff>57150</xdr:rowOff>
              </from>
              <to>
                <xdr:col>6</xdr:col>
                <xdr:colOff>590550</xdr:colOff>
                <xdr:row>51</xdr:row>
                <xdr:rowOff>295275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r:id="rId7">
            <anchor moveWithCells="1" sizeWithCells="1">
              <from>
                <xdr:col>6</xdr:col>
                <xdr:colOff>219075</xdr:colOff>
                <xdr:row>59</xdr:row>
                <xdr:rowOff>85725</xdr:rowOff>
              </from>
              <to>
                <xdr:col>6</xdr:col>
                <xdr:colOff>590550</xdr:colOff>
                <xdr:row>59</xdr:row>
                <xdr:rowOff>323850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59" r:id="rId8">
          <objectPr defaultSize="0" autoPict="0" r:id="rId9">
            <anchor moveWithCells="1" sizeWithCells="1">
              <from>
                <xdr:col>4</xdr:col>
                <xdr:colOff>57150</xdr:colOff>
                <xdr:row>71</xdr:row>
                <xdr:rowOff>9525</xdr:rowOff>
              </from>
              <to>
                <xdr:col>5</xdr:col>
                <xdr:colOff>1028700</xdr:colOff>
                <xdr:row>72</xdr:row>
                <xdr:rowOff>95250</xdr:rowOff>
              </to>
            </anchor>
          </objectPr>
        </oleObject>
      </mc:Choice>
      <mc:Fallback>
        <oleObject progId="Equation.3" shapeId="19459" r:id="rId8"/>
      </mc:Fallback>
    </mc:AlternateContent>
    <mc:AlternateContent xmlns:mc="http://schemas.openxmlformats.org/markup-compatibility/2006">
      <mc:Choice Requires="x14">
        <oleObject progId="Equation.3" shapeId="19460" r:id="rId10">
          <objectPr defaultSize="0" r:id="rId11">
            <anchor moveWithCells="1" sizeWithCells="1">
              <from>
                <xdr:col>6</xdr:col>
                <xdr:colOff>314325</xdr:colOff>
                <xdr:row>42</xdr:row>
                <xdr:rowOff>95250</xdr:rowOff>
              </from>
              <to>
                <xdr:col>6</xdr:col>
                <xdr:colOff>657225</xdr:colOff>
                <xdr:row>42</xdr:row>
                <xdr:rowOff>333375</xdr:rowOff>
              </to>
            </anchor>
          </objectPr>
        </oleObject>
      </mc:Choice>
      <mc:Fallback>
        <oleObject progId="Equation.3" shapeId="19460" r:id="rId10"/>
      </mc:Fallback>
    </mc:AlternateContent>
    <mc:AlternateContent xmlns:mc="http://schemas.openxmlformats.org/markup-compatibility/2006">
      <mc:Choice Requires="x14">
        <oleObject progId="Equation.3" shapeId="19461" r:id="rId12">
          <objectPr defaultSize="0" autoPict="0" r:id="rId13">
            <anchor moveWithCells="1" sizeWithCells="1">
              <from>
                <xdr:col>7</xdr:col>
                <xdr:colOff>457200</xdr:colOff>
                <xdr:row>88</xdr:row>
                <xdr:rowOff>85725</xdr:rowOff>
              </from>
              <to>
                <xdr:col>7</xdr:col>
                <xdr:colOff>771525</xdr:colOff>
                <xdr:row>88</xdr:row>
                <xdr:rowOff>323850</xdr:rowOff>
              </to>
            </anchor>
          </objectPr>
        </oleObject>
      </mc:Choice>
      <mc:Fallback>
        <oleObject progId="Equation.3" shapeId="19461" r:id="rId12"/>
      </mc:Fallback>
    </mc:AlternateContent>
    <mc:AlternateContent xmlns:mc="http://schemas.openxmlformats.org/markup-compatibility/2006">
      <mc:Choice Requires="x14">
        <oleObject progId="Equation.3" shapeId="19462" r:id="rId14">
          <objectPr defaultSize="0" autoPict="0" r:id="rId15">
            <anchor moveWithCells="1" sizeWithCells="1">
              <from>
                <xdr:col>7</xdr:col>
                <xdr:colOff>457200</xdr:colOff>
                <xdr:row>112</xdr:row>
                <xdr:rowOff>85725</xdr:rowOff>
              </from>
              <to>
                <xdr:col>7</xdr:col>
                <xdr:colOff>762000</xdr:colOff>
                <xdr:row>112</xdr:row>
                <xdr:rowOff>323850</xdr:rowOff>
              </to>
            </anchor>
          </objectPr>
        </oleObject>
      </mc:Choice>
      <mc:Fallback>
        <oleObject progId="Equation.3" shapeId="19462" r:id="rId14"/>
      </mc:Fallback>
    </mc:AlternateContent>
    <mc:AlternateContent xmlns:mc="http://schemas.openxmlformats.org/markup-compatibility/2006">
      <mc:Choice Requires="x14">
        <oleObject progId="Equation.3" shapeId="19463" r:id="rId16">
          <objectPr defaultSize="0" autoPict="0" r:id="rId17">
            <anchor moveWithCells="1" sizeWithCells="1">
              <from>
                <xdr:col>7</xdr:col>
                <xdr:colOff>523875</xdr:colOff>
                <xdr:row>120</xdr:row>
                <xdr:rowOff>85725</xdr:rowOff>
              </from>
              <to>
                <xdr:col>7</xdr:col>
                <xdr:colOff>819150</xdr:colOff>
                <xdr:row>120</xdr:row>
                <xdr:rowOff>323850</xdr:rowOff>
              </to>
            </anchor>
          </objectPr>
        </oleObject>
      </mc:Choice>
      <mc:Fallback>
        <oleObject progId="Equation.3" shapeId="19463" r:id="rId16"/>
      </mc:Fallback>
    </mc:AlternateContent>
    <mc:AlternateContent xmlns:mc="http://schemas.openxmlformats.org/markup-compatibility/2006">
      <mc:Choice Requires="x14">
        <oleObject progId="Equation.3" shapeId="19464" r:id="rId18">
          <objectPr defaultSize="0" autoPict="0" r:id="rId19">
            <anchor moveWithCells="1" sizeWithCells="1">
              <from>
                <xdr:col>7</xdr:col>
                <xdr:colOff>390525</xdr:colOff>
                <xdr:row>148</xdr:row>
                <xdr:rowOff>76200</xdr:rowOff>
              </from>
              <to>
                <xdr:col>7</xdr:col>
                <xdr:colOff>742950</xdr:colOff>
                <xdr:row>148</xdr:row>
                <xdr:rowOff>314325</xdr:rowOff>
              </to>
            </anchor>
          </objectPr>
        </oleObject>
      </mc:Choice>
      <mc:Fallback>
        <oleObject progId="Equation.3" shapeId="19464" r:id="rId18"/>
      </mc:Fallback>
    </mc:AlternateContent>
    <mc:AlternateContent xmlns:mc="http://schemas.openxmlformats.org/markup-compatibility/2006">
      <mc:Choice Requires="x14">
        <oleObject progId="Equation.3" shapeId="19465" r:id="rId20">
          <objectPr defaultSize="0" autoPict="0" r:id="rId21">
            <anchor moveWithCells="1" sizeWithCells="1">
              <from>
                <xdr:col>7</xdr:col>
                <xdr:colOff>419100</xdr:colOff>
                <xdr:row>157</xdr:row>
                <xdr:rowOff>76200</xdr:rowOff>
              </from>
              <to>
                <xdr:col>7</xdr:col>
                <xdr:colOff>790575</xdr:colOff>
                <xdr:row>157</xdr:row>
                <xdr:rowOff>314325</xdr:rowOff>
              </to>
            </anchor>
          </objectPr>
        </oleObject>
      </mc:Choice>
      <mc:Fallback>
        <oleObject progId="Equation.3" shapeId="19465" r:id="rId20"/>
      </mc:Fallback>
    </mc:AlternateContent>
    <mc:AlternateContent xmlns:mc="http://schemas.openxmlformats.org/markup-compatibility/2006">
      <mc:Choice Requires="x14">
        <oleObject progId="Equation.3" shapeId="19466" r:id="rId22">
          <objectPr defaultSize="0" autoPict="0" r:id="rId23">
            <anchor moveWithCells="1" sizeWithCells="1">
              <from>
                <xdr:col>3</xdr:col>
                <xdr:colOff>485775</xdr:colOff>
                <xdr:row>74</xdr:row>
                <xdr:rowOff>104775</xdr:rowOff>
              </from>
              <to>
                <xdr:col>3</xdr:col>
                <xdr:colOff>771525</xdr:colOff>
                <xdr:row>74</xdr:row>
                <xdr:rowOff>342900</xdr:rowOff>
              </to>
            </anchor>
          </objectPr>
        </oleObject>
      </mc:Choice>
      <mc:Fallback>
        <oleObject progId="Equation.3" shapeId="19466" r:id="rId22"/>
      </mc:Fallback>
    </mc:AlternateContent>
    <mc:AlternateContent xmlns:mc="http://schemas.openxmlformats.org/markup-compatibility/2006">
      <mc:Choice Requires="x14">
        <oleObject progId="Equation.3" shapeId="19467" r:id="rId24">
          <objectPr defaultSize="0" r:id="rId5">
            <anchor moveWithCells="1" sizeWithCells="1">
              <from>
                <xdr:col>4</xdr:col>
                <xdr:colOff>457200</xdr:colOff>
                <xdr:row>74</xdr:row>
                <xdr:rowOff>123825</xdr:rowOff>
              </from>
              <to>
                <xdr:col>4</xdr:col>
                <xdr:colOff>762000</xdr:colOff>
                <xdr:row>74</xdr:row>
                <xdr:rowOff>352425</xdr:rowOff>
              </to>
            </anchor>
          </objectPr>
        </oleObject>
      </mc:Choice>
      <mc:Fallback>
        <oleObject progId="Equation.3" shapeId="19467" r:id="rId24"/>
      </mc:Fallback>
    </mc:AlternateContent>
    <mc:AlternateContent xmlns:mc="http://schemas.openxmlformats.org/markup-compatibility/2006">
      <mc:Choice Requires="x14">
        <oleObject progId="Equation.3" shapeId="19468" r:id="rId25">
          <objectPr defaultSize="0" r:id="rId7">
            <anchor moveWithCells="1" sizeWithCells="1">
              <from>
                <xdr:col>5</xdr:col>
                <xdr:colOff>390525</xdr:colOff>
                <xdr:row>74</xdr:row>
                <xdr:rowOff>123825</xdr:rowOff>
              </from>
              <to>
                <xdr:col>5</xdr:col>
                <xdr:colOff>762000</xdr:colOff>
                <xdr:row>74</xdr:row>
                <xdr:rowOff>352425</xdr:rowOff>
              </to>
            </anchor>
          </objectPr>
        </oleObject>
      </mc:Choice>
      <mc:Fallback>
        <oleObject progId="Equation.3" shapeId="19468" r:id="rId25"/>
      </mc:Fallback>
    </mc:AlternateContent>
    <mc:AlternateContent xmlns:mc="http://schemas.openxmlformats.org/markup-compatibility/2006">
      <mc:Choice Requires="x14">
        <oleObject progId="Equation.3" shapeId="19469" r:id="rId26">
          <objectPr defaultSize="0" r:id="rId27">
            <anchor moveWithCells="1" sizeWithCells="1">
              <from>
                <xdr:col>7</xdr:col>
                <xdr:colOff>361950</xdr:colOff>
                <xdr:row>74</xdr:row>
                <xdr:rowOff>57150</xdr:rowOff>
              </from>
              <to>
                <xdr:col>7</xdr:col>
                <xdr:colOff>800100</xdr:colOff>
                <xdr:row>74</xdr:row>
                <xdr:rowOff>304800</xdr:rowOff>
              </to>
            </anchor>
          </objectPr>
        </oleObject>
      </mc:Choice>
      <mc:Fallback>
        <oleObject progId="Equation.3" shapeId="19469" r:id="rId26"/>
      </mc:Fallback>
    </mc:AlternateContent>
    <mc:AlternateContent xmlns:mc="http://schemas.openxmlformats.org/markup-compatibility/2006">
      <mc:Choice Requires="x14">
        <oleObject progId="Equation.3" shapeId="19470" r:id="rId28">
          <objectPr defaultSize="0" autoPict="0" r:id="rId13">
            <anchor moveWithCells="1" sizeWithCells="1">
              <from>
                <xdr:col>1</xdr:col>
                <xdr:colOff>1362075</xdr:colOff>
                <xdr:row>172</xdr:row>
                <xdr:rowOff>47625</xdr:rowOff>
              </from>
              <to>
                <xdr:col>1</xdr:col>
                <xdr:colOff>1676400</xdr:colOff>
                <xdr:row>172</xdr:row>
                <xdr:rowOff>285750</xdr:rowOff>
              </to>
            </anchor>
          </objectPr>
        </oleObject>
      </mc:Choice>
      <mc:Fallback>
        <oleObject progId="Equation.3" shapeId="19470" r:id="rId28"/>
      </mc:Fallback>
    </mc:AlternateContent>
    <mc:AlternateContent xmlns:mc="http://schemas.openxmlformats.org/markup-compatibility/2006">
      <mc:Choice Requires="x14">
        <oleObject progId="Equation.3" shapeId="19471" r:id="rId29">
          <objectPr defaultSize="0" autoPict="0" r:id="rId30">
            <anchor moveWithCells="1" sizeWithCells="1">
              <from>
                <xdr:col>2</xdr:col>
                <xdr:colOff>990600</xdr:colOff>
                <xdr:row>172</xdr:row>
                <xdr:rowOff>57150</xdr:rowOff>
              </from>
              <to>
                <xdr:col>2</xdr:col>
                <xdr:colOff>1371600</xdr:colOff>
                <xdr:row>172</xdr:row>
                <xdr:rowOff>295275</xdr:rowOff>
              </to>
            </anchor>
          </objectPr>
        </oleObject>
      </mc:Choice>
      <mc:Fallback>
        <oleObject progId="Equation.3" shapeId="19471" r:id="rId29"/>
      </mc:Fallback>
    </mc:AlternateContent>
    <mc:AlternateContent xmlns:mc="http://schemas.openxmlformats.org/markup-compatibility/2006">
      <mc:Choice Requires="x14">
        <oleObject progId="Equation.3" shapeId="19472" r:id="rId31">
          <objectPr defaultSize="0" autoPict="0" r:id="rId32">
            <anchor moveWithCells="1" sizeWithCells="1">
              <from>
                <xdr:col>3</xdr:col>
                <xdr:colOff>457200</xdr:colOff>
                <xdr:row>172</xdr:row>
                <xdr:rowOff>104775</xdr:rowOff>
              </from>
              <to>
                <xdr:col>3</xdr:col>
                <xdr:colOff>952500</xdr:colOff>
                <xdr:row>173</xdr:row>
                <xdr:rowOff>0</xdr:rowOff>
              </to>
            </anchor>
          </objectPr>
        </oleObject>
      </mc:Choice>
      <mc:Fallback>
        <oleObject progId="Equation.3" shapeId="19472" r:id="rId31"/>
      </mc:Fallback>
    </mc:AlternateContent>
    <mc:AlternateContent xmlns:mc="http://schemas.openxmlformats.org/markup-compatibility/2006">
      <mc:Choice Requires="x14">
        <oleObject progId="Equation.3" shapeId="19473" r:id="rId33">
          <objectPr defaultSize="0" autoPict="0" r:id="rId15">
            <anchor moveWithCells="1" sizeWithCells="1">
              <from>
                <xdr:col>4</xdr:col>
                <xdr:colOff>428625</xdr:colOff>
                <xdr:row>172</xdr:row>
                <xdr:rowOff>123825</xdr:rowOff>
              </from>
              <to>
                <xdr:col>4</xdr:col>
                <xdr:colOff>733425</xdr:colOff>
                <xdr:row>173</xdr:row>
                <xdr:rowOff>0</xdr:rowOff>
              </to>
            </anchor>
          </objectPr>
        </oleObject>
      </mc:Choice>
      <mc:Fallback>
        <oleObject progId="Equation.3" shapeId="19473" r:id="rId33"/>
      </mc:Fallback>
    </mc:AlternateContent>
    <mc:AlternateContent xmlns:mc="http://schemas.openxmlformats.org/markup-compatibility/2006">
      <mc:Choice Requires="x14">
        <oleObject progId="Equation.3" shapeId="19474" r:id="rId34">
          <objectPr defaultSize="0" autoPict="0" r:id="rId17">
            <anchor moveWithCells="1" sizeWithCells="1">
              <from>
                <xdr:col>5</xdr:col>
                <xdr:colOff>428625</xdr:colOff>
                <xdr:row>172</xdr:row>
                <xdr:rowOff>123825</xdr:rowOff>
              </from>
              <to>
                <xdr:col>5</xdr:col>
                <xdr:colOff>723900</xdr:colOff>
                <xdr:row>173</xdr:row>
                <xdr:rowOff>0</xdr:rowOff>
              </to>
            </anchor>
          </objectPr>
        </oleObject>
      </mc:Choice>
      <mc:Fallback>
        <oleObject progId="Equation.3" shapeId="19474" r:id="rId34"/>
      </mc:Fallback>
    </mc:AlternateContent>
    <mc:AlternateContent xmlns:mc="http://schemas.openxmlformats.org/markup-compatibility/2006">
      <mc:Choice Requires="x14">
        <oleObject progId="Equation.3" shapeId="19475" r:id="rId35">
          <objectPr defaultSize="0" autoPict="0" r:id="rId19">
            <anchor moveWithCells="1" sizeWithCells="1">
              <from>
                <xdr:col>6</xdr:col>
                <xdr:colOff>333375</xdr:colOff>
                <xdr:row>172</xdr:row>
                <xdr:rowOff>47625</xdr:rowOff>
              </from>
              <to>
                <xdr:col>6</xdr:col>
                <xdr:colOff>685800</xdr:colOff>
                <xdr:row>172</xdr:row>
                <xdr:rowOff>276225</xdr:rowOff>
              </to>
            </anchor>
          </objectPr>
        </oleObject>
      </mc:Choice>
      <mc:Fallback>
        <oleObject progId="Equation.3" shapeId="19475" r:id="rId35"/>
      </mc:Fallback>
    </mc:AlternateContent>
    <mc:AlternateContent xmlns:mc="http://schemas.openxmlformats.org/markup-compatibility/2006">
      <mc:Choice Requires="x14">
        <oleObject progId="Equation.3" shapeId="19476" r:id="rId36">
          <objectPr defaultSize="0" autoPict="0" r:id="rId21">
            <anchor moveWithCells="1" sizeWithCells="1">
              <from>
                <xdr:col>7</xdr:col>
                <xdr:colOff>457200</xdr:colOff>
                <xdr:row>172</xdr:row>
                <xdr:rowOff>85725</xdr:rowOff>
              </from>
              <to>
                <xdr:col>7</xdr:col>
                <xdr:colOff>828675</xdr:colOff>
                <xdr:row>172</xdr:row>
                <xdr:rowOff>295275</xdr:rowOff>
              </to>
            </anchor>
          </objectPr>
        </oleObject>
      </mc:Choice>
      <mc:Fallback>
        <oleObject progId="Equation.3" shapeId="19476" r:id="rId36"/>
      </mc:Fallback>
    </mc:AlternateContent>
    <mc:AlternateContent xmlns:mc="http://schemas.openxmlformats.org/markup-compatibility/2006">
      <mc:Choice Requires="x14">
        <oleObject progId="Equation.3" shapeId="19477" r:id="rId37">
          <objectPr defaultSize="0" autoPict="0" r:id="rId38">
            <anchor moveWithCells="1" sizeWithCells="1">
              <from>
                <xdr:col>4</xdr:col>
                <xdr:colOff>409575</xdr:colOff>
                <xdr:row>176</xdr:row>
                <xdr:rowOff>0</xdr:rowOff>
              </from>
              <to>
                <xdr:col>4</xdr:col>
                <xdr:colOff>752475</xdr:colOff>
                <xdr:row>176</xdr:row>
                <xdr:rowOff>0</xdr:rowOff>
              </to>
            </anchor>
          </objectPr>
        </oleObject>
      </mc:Choice>
      <mc:Fallback>
        <oleObject progId="Equation.3" shapeId="19477" r:id="rId37"/>
      </mc:Fallback>
    </mc:AlternateContent>
    <mc:AlternateContent xmlns:mc="http://schemas.openxmlformats.org/markup-compatibility/2006">
      <mc:Choice Requires="x14">
        <oleObject progId="Equation.3" shapeId="19478" r:id="rId39">
          <objectPr defaultSize="0" autoPict="0" r:id="rId32">
            <anchor moveWithCells="1" sizeWithCells="1">
              <from>
                <xdr:col>7</xdr:col>
                <xdr:colOff>400050</xdr:colOff>
                <xdr:row>104</xdr:row>
                <xdr:rowOff>85725</xdr:rowOff>
              </from>
              <to>
                <xdr:col>7</xdr:col>
                <xdr:colOff>895350</xdr:colOff>
                <xdr:row>104</xdr:row>
                <xdr:rowOff>314325</xdr:rowOff>
              </to>
            </anchor>
          </objectPr>
        </oleObject>
      </mc:Choice>
      <mc:Fallback>
        <oleObject progId="Equation.3" shapeId="19478" r:id="rId39"/>
      </mc:Fallback>
    </mc:AlternateContent>
    <mc:AlternateContent xmlns:mc="http://schemas.openxmlformats.org/markup-compatibility/2006">
      <mc:Choice Requires="x14">
        <oleObject progId="Equation.3" shapeId="19479" r:id="rId40">
          <objectPr defaultSize="0" autoPict="0" r:id="rId41">
            <anchor moveWithCells="1" sizeWithCells="1">
              <from>
                <xdr:col>6</xdr:col>
                <xdr:colOff>219075</xdr:colOff>
                <xdr:row>67</xdr:row>
                <xdr:rowOff>76200</xdr:rowOff>
              </from>
              <to>
                <xdr:col>6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19479" r:id="rId40"/>
      </mc:Fallback>
    </mc:AlternateContent>
    <mc:AlternateContent xmlns:mc="http://schemas.openxmlformats.org/markup-compatibility/2006">
      <mc:Choice Requires="x14">
        <oleObject progId="Equation.3" shapeId="19480" r:id="rId42">
          <objectPr defaultSize="0" autoPict="0" r:id="rId41">
            <anchor moveWithCells="1" sizeWithCells="1">
              <from>
                <xdr:col>6</xdr:col>
                <xdr:colOff>238125</xdr:colOff>
                <xdr:row>74</xdr:row>
                <xdr:rowOff>95250</xdr:rowOff>
              </from>
              <to>
                <xdr:col>6</xdr:col>
                <xdr:colOff>790575</xdr:colOff>
                <xdr:row>74</xdr:row>
                <xdr:rowOff>352425</xdr:rowOff>
              </to>
            </anchor>
          </objectPr>
        </oleObject>
      </mc:Choice>
      <mc:Fallback>
        <oleObject progId="Equation.3" shapeId="19480" r:id="rId42"/>
      </mc:Fallback>
    </mc:AlternateContent>
    <mc:AlternateContent xmlns:mc="http://schemas.openxmlformats.org/markup-compatibility/2006">
      <mc:Choice Requires="x14">
        <oleObject progId="Equation.3" shapeId="19481" r:id="rId43">
          <objectPr defaultSize="0" autoPict="0" r:id="rId44">
            <anchor moveWithCells="1" sizeWithCells="1">
              <from>
                <xdr:col>7</xdr:col>
                <xdr:colOff>276225</xdr:colOff>
                <xdr:row>165</xdr:row>
                <xdr:rowOff>76200</xdr:rowOff>
              </from>
              <to>
                <xdr:col>7</xdr:col>
                <xdr:colOff>866775</xdr:colOff>
                <xdr:row>165</xdr:row>
                <xdr:rowOff>333375</xdr:rowOff>
              </to>
            </anchor>
          </objectPr>
        </oleObject>
      </mc:Choice>
      <mc:Fallback>
        <oleObject progId="Equation.3" shapeId="19481" r:id="rId43"/>
      </mc:Fallback>
    </mc:AlternateContent>
    <mc:AlternateContent xmlns:mc="http://schemas.openxmlformats.org/markup-compatibility/2006">
      <mc:Choice Requires="x14">
        <oleObject progId="Equation.3" shapeId="19482" r:id="rId45">
          <objectPr defaultSize="0" autoPict="0" r:id="rId44">
            <anchor moveWithCells="1" sizeWithCells="1">
              <from>
                <xdr:col>8</xdr:col>
                <xdr:colOff>723900</xdr:colOff>
                <xdr:row>172</xdr:row>
                <xdr:rowOff>57150</xdr:rowOff>
              </from>
              <to>
                <xdr:col>8</xdr:col>
                <xdr:colOff>1314450</xdr:colOff>
                <xdr:row>172</xdr:row>
                <xdr:rowOff>314325</xdr:rowOff>
              </to>
            </anchor>
          </objectPr>
        </oleObject>
      </mc:Choice>
      <mc:Fallback>
        <oleObject progId="Equation.3" shapeId="19482" r:id="rId45"/>
      </mc:Fallback>
    </mc:AlternateContent>
    <mc:AlternateContent xmlns:mc="http://schemas.openxmlformats.org/markup-compatibility/2006">
      <mc:Choice Requires="x14">
        <oleObject progId="Equation.3" shapeId="19483" r:id="rId46">
          <objectPr defaultSize="0" autoPict="0" r:id="rId47">
            <anchor moveWithCells="1" sizeWithCells="1">
              <from>
                <xdr:col>3</xdr:col>
                <xdr:colOff>0</xdr:colOff>
                <xdr:row>169</xdr:row>
                <xdr:rowOff>28575</xdr:rowOff>
              </from>
              <to>
                <xdr:col>6</xdr:col>
                <xdr:colOff>228600</xdr:colOff>
                <xdr:row>170</xdr:row>
                <xdr:rowOff>76200</xdr:rowOff>
              </to>
            </anchor>
          </objectPr>
        </oleObject>
      </mc:Choice>
      <mc:Fallback>
        <oleObject progId="Equation.3" shapeId="19483" r:id="rId46"/>
      </mc:Fallback>
    </mc:AlternateContent>
    <mc:AlternateContent xmlns:mc="http://schemas.openxmlformats.org/markup-compatibility/2006">
      <mc:Choice Requires="x14">
        <oleObject progId="Equation.3" shapeId="19484" r:id="rId48">
          <objectPr defaultSize="0" autoPict="0" r:id="rId38">
            <anchor moveWithCells="1" sizeWithCells="1">
              <from>
                <xdr:col>9</xdr:col>
                <xdr:colOff>476250</xdr:colOff>
                <xdr:row>172</xdr:row>
                <xdr:rowOff>47625</xdr:rowOff>
              </from>
              <to>
                <xdr:col>9</xdr:col>
                <xdr:colOff>819150</xdr:colOff>
                <xdr:row>172</xdr:row>
                <xdr:rowOff>276225</xdr:rowOff>
              </to>
            </anchor>
          </objectPr>
        </oleObject>
      </mc:Choice>
      <mc:Fallback>
        <oleObject progId="Equation.3" shapeId="19484" r:id="rId4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73"/>
  <sheetViews>
    <sheetView tabSelected="1" view="pageBreakPreview" topLeftCell="A12" zoomScale="80" zoomScaleNormal="80" zoomScaleSheetLayoutView="80" workbookViewId="0">
      <selection activeCell="H51" sqref="H51"/>
    </sheetView>
  </sheetViews>
  <sheetFormatPr defaultRowHeight="15.75" x14ac:dyDescent="0.25"/>
  <cols>
    <col min="1" max="1" width="5.7109375" style="173" customWidth="1"/>
    <col min="2" max="2" width="34.85546875" style="173" customWidth="1"/>
    <col min="3" max="3" width="19.5703125" style="173" customWidth="1"/>
    <col min="4" max="4" width="12.7109375" style="173" customWidth="1"/>
    <col min="5" max="5" width="11" style="173" customWidth="1"/>
    <col min="6" max="7" width="10.5703125" style="173" customWidth="1"/>
    <col min="8" max="8" width="26" style="173" customWidth="1"/>
    <col min="9" max="9" width="30.42578125" style="173" customWidth="1"/>
    <col min="10" max="10" width="18.7109375" style="173" customWidth="1"/>
    <col min="11" max="11" width="41.42578125" style="173" customWidth="1"/>
    <col min="12" max="12" width="23" style="173" customWidth="1"/>
    <col min="13" max="13" width="21" style="173" customWidth="1"/>
    <col min="14" max="14" width="9.140625" style="173"/>
    <col min="15" max="15" width="13.28515625" style="173" customWidth="1"/>
    <col min="16" max="16" width="12.28515625" style="173" customWidth="1"/>
    <col min="17" max="17" width="13.140625" style="173" customWidth="1"/>
    <col min="18" max="18" width="11.140625" style="173" customWidth="1"/>
    <col min="19" max="16384" width="9.140625" style="173"/>
  </cols>
  <sheetData>
    <row r="1" spans="1:13" x14ac:dyDescent="0.25">
      <c r="A1" s="257" t="s">
        <v>67</v>
      </c>
      <c r="B1" s="257"/>
      <c r="C1" s="257"/>
      <c r="D1" s="257"/>
      <c r="E1" s="257"/>
      <c r="F1" s="257"/>
      <c r="G1" s="257"/>
      <c r="H1" s="257"/>
      <c r="I1" s="257"/>
      <c r="J1" s="257"/>
    </row>
    <row r="3" spans="1:13" ht="21.75" customHeight="1" x14ac:dyDescent="0.25">
      <c r="C3" s="176"/>
      <c r="D3" s="39"/>
      <c r="F3" s="38"/>
      <c r="G3" s="25"/>
    </row>
    <row r="4" spans="1:13" ht="16.5" thickBot="1" x14ac:dyDescent="0.3"/>
    <row r="5" spans="1:13" ht="87" customHeight="1" x14ac:dyDescent="0.25">
      <c r="B5" s="80" t="s">
        <v>86</v>
      </c>
      <c r="C5" s="80" t="s">
        <v>88</v>
      </c>
      <c r="D5" s="258" t="s">
        <v>89</v>
      </c>
      <c r="E5" s="259"/>
    </row>
    <row r="6" spans="1:13" ht="32.25" customHeight="1" thickBot="1" x14ac:dyDescent="0.3">
      <c r="B6" s="81"/>
      <c r="C6" s="81"/>
      <c r="D6" s="260"/>
      <c r="E6" s="261"/>
    </row>
    <row r="7" spans="1:13" ht="16.5" thickBot="1" x14ac:dyDescent="0.3">
      <c r="B7" s="78">
        <f>'Созд. экспоз. (4)'!$H$76</f>
        <v>41404.719011860972</v>
      </c>
      <c r="C7" s="78">
        <f>'Созд. экспоз. (4)'!$J$174</f>
        <v>30227.715508474575</v>
      </c>
      <c r="D7" s="262">
        <f>SUM(B7:C7)</f>
        <v>71632.434520335548</v>
      </c>
      <c r="E7" s="263"/>
    </row>
    <row r="9" spans="1:13" ht="15.75" customHeight="1" x14ac:dyDescent="0.25">
      <c r="A9" s="207" t="s">
        <v>68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</row>
    <row r="10" spans="1:13" ht="15.75" customHeight="1" x14ac:dyDescent="0.25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72"/>
    </row>
    <row r="11" spans="1:13" ht="15.75" customHeight="1" x14ac:dyDescent="0.25">
      <c r="A11" s="246" t="s">
        <v>98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3" ht="16.5" thickBot="1" x14ac:dyDescent="0.3"/>
    <row r="13" spans="1:13" ht="99" customHeight="1" thickBot="1" x14ac:dyDescent="0.3">
      <c r="A13" s="264" t="s">
        <v>78</v>
      </c>
      <c r="B13" s="265" t="s">
        <v>69</v>
      </c>
      <c r="C13" s="265" t="s">
        <v>70</v>
      </c>
      <c r="D13" s="267" t="s">
        <v>71</v>
      </c>
      <c r="E13" s="268"/>
      <c r="F13" s="268"/>
      <c r="G13" s="269"/>
      <c r="H13" s="270" t="s">
        <v>82</v>
      </c>
      <c r="I13" s="265" t="s">
        <v>83</v>
      </c>
      <c r="J13" s="265" t="s">
        <v>72</v>
      </c>
      <c r="K13" s="265" t="s">
        <v>84</v>
      </c>
      <c r="L13" s="265" t="s">
        <v>77</v>
      </c>
      <c r="M13" s="264" t="s">
        <v>85</v>
      </c>
    </row>
    <row r="14" spans="1:13" ht="69" customHeight="1" thickBot="1" x14ac:dyDescent="0.3">
      <c r="A14" s="264"/>
      <c r="B14" s="266"/>
      <c r="C14" s="266"/>
      <c r="D14" s="68" t="s">
        <v>73</v>
      </c>
      <c r="E14" s="69" t="s">
        <v>74</v>
      </c>
      <c r="F14" s="69" t="s">
        <v>75</v>
      </c>
      <c r="G14" s="70" t="s">
        <v>76</v>
      </c>
      <c r="H14" s="271"/>
      <c r="I14" s="266"/>
      <c r="J14" s="266"/>
      <c r="K14" s="272"/>
      <c r="L14" s="272"/>
      <c r="M14" s="264"/>
    </row>
    <row r="15" spans="1:13" ht="16.5" thickBot="1" x14ac:dyDescent="0.3">
      <c r="A15" s="179">
        <v>1</v>
      </c>
      <c r="B15" s="180">
        <v>2</v>
      </c>
      <c r="C15" s="181">
        <v>3</v>
      </c>
      <c r="D15" s="46">
        <v>4</v>
      </c>
      <c r="E15" s="47">
        <v>5</v>
      </c>
      <c r="F15" s="47">
        <v>6</v>
      </c>
      <c r="G15" s="48">
        <v>7</v>
      </c>
      <c r="H15" s="181">
        <v>8</v>
      </c>
      <c r="I15" s="181">
        <v>9</v>
      </c>
      <c r="J15" s="181" t="s">
        <v>79</v>
      </c>
      <c r="K15" s="40" t="s">
        <v>81</v>
      </c>
      <c r="L15" s="41" t="s">
        <v>80</v>
      </c>
      <c r="M15" s="179">
        <v>13</v>
      </c>
    </row>
    <row r="16" spans="1:13" ht="53.25" customHeight="1" thickBot="1" x14ac:dyDescent="0.3">
      <c r="A16" s="63">
        <v>1</v>
      </c>
      <c r="B16" s="195" t="s">
        <v>196</v>
      </c>
      <c r="C16" s="181" t="s">
        <v>90</v>
      </c>
      <c r="D16" s="49">
        <f>D7</f>
        <v>71632.434520335548</v>
      </c>
      <c r="E16" s="50">
        <f>'Созд. экспоз. (4)'!$D$76</f>
        <v>41404.719011860972</v>
      </c>
      <c r="F16" s="103">
        <f>'Созд. экспоз. (4)'!$B$174</f>
        <v>872.88135593220341</v>
      </c>
      <c r="G16" s="51">
        <f>'Созд. экспоз. (4)'!$C$174</f>
        <v>0</v>
      </c>
      <c r="H16" s="42">
        <f>'Созд. экспоз. (4)'!$B$17</f>
        <v>30346</v>
      </c>
      <c r="I16" s="42">
        <f>'Созд. экспоз. (4)'!$B$18</f>
        <v>30346</v>
      </c>
      <c r="J16" s="43">
        <f>H16/I16</f>
        <v>1</v>
      </c>
      <c r="K16" s="44">
        <f>F16+G16</f>
        <v>872.88135593220341</v>
      </c>
      <c r="L16" s="45">
        <f>K16/(F16+G16)</f>
        <v>1</v>
      </c>
      <c r="M16" s="87">
        <f>(E16/D16)*J16+(1-(E16/D16)*L16)</f>
        <v>1</v>
      </c>
    </row>
    <row r="18" spans="1:17" x14ac:dyDescent="0.25">
      <c r="A18" s="214" t="s">
        <v>99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</row>
    <row r="19" spans="1:17" ht="16.5" thickBot="1" x14ac:dyDescent="0.3"/>
    <row r="20" spans="1:17" ht="63.75" thickBot="1" x14ac:dyDescent="0.3">
      <c r="G20" s="185" t="s">
        <v>78</v>
      </c>
      <c r="H20" s="142" t="s">
        <v>69</v>
      </c>
      <c r="I20" s="184" t="s">
        <v>92</v>
      </c>
      <c r="J20" s="144" t="s">
        <v>91</v>
      </c>
    </row>
    <row r="21" spans="1:17" ht="16.5" thickBot="1" x14ac:dyDescent="0.3">
      <c r="G21" s="186">
        <v>1</v>
      </c>
      <c r="H21" s="187">
        <v>2</v>
      </c>
      <c r="I21" s="146">
        <v>3</v>
      </c>
      <c r="J21" s="147">
        <v>4</v>
      </c>
    </row>
    <row r="22" spans="1:17" ht="68.25" customHeight="1" thickBot="1" x14ac:dyDescent="0.3">
      <c r="G22" s="188">
        <v>1</v>
      </c>
      <c r="H22" s="196" t="s">
        <v>196</v>
      </c>
      <c r="I22" s="93" t="s">
        <v>195</v>
      </c>
      <c r="J22" s="94">
        <v>1</v>
      </c>
      <c r="K22" s="92"/>
    </row>
    <row r="24" spans="1:17" x14ac:dyDescent="0.25">
      <c r="A24" s="207" t="s">
        <v>94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</row>
    <row r="25" spans="1:17" ht="16.5" thickBot="1" x14ac:dyDescent="0.3"/>
    <row r="26" spans="1:17" ht="100.5" customHeight="1" x14ac:dyDescent="0.25">
      <c r="A26" s="65" t="s">
        <v>78</v>
      </c>
      <c r="B26" s="61" t="s">
        <v>69</v>
      </c>
      <c r="C26" s="61" t="s">
        <v>92</v>
      </c>
      <c r="D26" s="274" t="s">
        <v>95</v>
      </c>
      <c r="E26" s="274"/>
      <c r="F26" s="274" t="s">
        <v>96</v>
      </c>
      <c r="G26" s="274"/>
      <c r="H26" s="177" t="s">
        <v>91</v>
      </c>
      <c r="I26" s="177" t="s">
        <v>85</v>
      </c>
      <c r="J26" s="27" t="s">
        <v>89</v>
      </c>
      <c r="O26" s="25"/>
      <c r="Q26" s="25"/>
    </row>
    <row r="27" spans="1:17" ht="16.5" thickBot="1" x14ac:dyDescent="0.3">
      <c r="A27" s="66"/>
      <c r="B27" s="64">
        <v>1</v>
      </c>
      <c r="C27" s="64">
        <v>2</v>
      </c>
      <c r="D27" s="275">
        <v>3</v>
      </c>
      <c r="E27" s="275"/>
      <c r="F27" s="276">
        <v>4</v>
      </c>
      <c r="G27" s="276"/>
      <c r="H27" s="178">
        <v>5</v>
      </c>
      <c r="I27" s="178">
        <v>6</v>
      </c>
      <c r="J27" s="67" t="s">
        <v>97</v>
      </c>
      <c r="O27" s="25"/>
      <c r="Q27" s="25"/>
    </row>
    <row r="28" spans="1:17" ht="53.25" customHeight="1" thickBot="1" x14ac:dyDescent="0.3">
      <c r="A28" s="163">
        <v>1</v>
      </c>
      <c r="B28" s="197" t="s">
        <v>196</v>
      </c>
      <c r="C28" s="93" t="s">
        <v>195</v>
      </c>
      <c r="D28" s="277" t="s">
        <v>90</v>
      </c>
      <c r="E28" s="277"/>
      <c r="F28" s="278">
        <f>SUM(D16)</f>
        <v>71632.434520335548</v>
      </c>
      <c r="G28" s="279"/>
      <c r="H28" s="95">
        <f>SUM(J22)</f>
        <v>1</v>
      </c>
      <c r="I28" s="95">
        <f>SUM(M16)</f>
        <v>1</v>
      </c>
      <c r="J28" s="96">
        <f>F28*H28*I28</f>
        <v>71632.434520335548</v>
      </c>
      <c r="L28" s="25"/>
      <c r="O28" s="25"/>
      <c r="P28" s="25"/>
      <c r="Q28" s="25"/>
    </row>
    <row r="29" spans="1:17" x14ac:dyDescent="0.25">
      <c r="O29" s="25"/>
      <c r="P29" s="25"/>
      <c r="Q29" s="25"/>
    </row>
    <row r="30" spans="1:17" s="183" customFormat="1" x14ac:dyDescent="0.25">
      <c r="O30" s="25"/>
      <c r="P30" s="25"/>
      <c r="Q30" s="25"/>
    </row>
    <row r="31" spans="1:17" s="183" customFormat="1" x14ac:dyDescent="0.25">
      <c r="E31" s="273" t="s">
        <v>196</v>
      </c>
      <c r="F31" s="273"/>
      <c r="G31" s="273"/>
      <c r="H31" s="273"/>
      <c r="I31" s="273"/>
      <c r="J31" s="109">
        <f>J28*'Созд. экспоз. (4)'!$B$16</f>
        <v>8452627.2733995952</v>
      </c>
      <c r="O31" s="25"/>
      <c r="P31" s="25"/>
      <c r="Q31" s="25"/>
    </row>
    <row r="32" spans="1:17" s="183" customFormat="1" x14ac:dyDescent="0.25">
      <c r="O32" s="25"/>
      <c r="P32" s="25"/>
      <c r="Q32" s="25"/>
    </row>
    <row r="33" spans="1:17" s="183" customFormat="1" x14ac:dyDescent="0.25">
      <c r="O33" s="25"/>
      <c r="P33" s="25"/>
      <c r="Q33" s="25"/>
    </row>
    <row r="34" spans="1:17" s="183" customFormat="1" x14ac:dyDescent="0.25">
      <c r="O34" s="25"/>
      <c r="P34" s="25"/>
      <c r="Q34" s="25"/>
    </row>
    <row r="35" spans="1:17" s="183" customFormat="1" x14ac:dyDescent="0.25">
      <c r="O35" s="25"/>
      <c r="P35" s="25"/>
      <c r="Q35" s="25"/>
    </row>
    <row r="36" spans="1:17" s="183" customFormat="1" x14ac:dyDescent="0.25">
      <c r="O36" s="25"/>
      <c r="P36" s="25"/>
      <c r="Q36" s="25"/>
    </row>
    <row r="37" spans="1:17" s="183" customFormat="1" x14ac:dyDescent="0.25">
      <c r="O37" s="25"/>
      <c r="P37" s="25"/>
      <c r="Q37" s="25"/>
    </row>
    <row r="38" spans="1:17" s="183" customFormat="1" x14ac:dyDescent="0.25">
      <c r="O38" s="25"/>
      <c r="P38" s="25"/>
      <c r="Q38" s="25"/>
    </row>
    <row r="39" spans="1:17" ht="15.75" customHeight="1" x14ac:dyDescent="0.25">
      <c r="A39" s="173">
        <v>1</v>
      </c>
      <c r="B39" s="214" t="s">
        <v>153</v>
      </c>
      <c r="C39" s="214"/>
      <c r="D39" s="214"/>
      <c r="E39" s="214"/>
      <c r="F39" s="214"/>
      <c r="G39" s="214"/>
      <c r="H39" s="105">
        <f>'Коррек. коэфф. (1)'!J31</f>
        <v>8689775.0512782</v>
      </c>
    </row>
    <row r="40" spans="1:17" s="183" customFormat="1" ht="15.75" customHeight="1" x14ac:dyDescent="0.25">
      <c r="A40" s="183">
        <v>2</v>
      </c>
      <c r="B40" s="214" t="s">
        <v>188</v>
      </c>
      <c r="C40" s="214"/>
      <c r="D40" s="214"/>
      <c r="E40" s="214"/>
      <c r="F40" s="214"/>
      <c r="G40" s="214"/>
      <c r="H40" s="105">
        <f>'Коррек. коэфф. (2)'!J31</f>
        <v>7992033.2462271824</v>
      </c>
    </row>
    <row r="41" spans="1:17" s="183" customFormat="1" ht="35.25" customHeight="1" x14ac:dyDescent="0.25">
      <c r="A41" s="183">
        <v>3</v>
      </c>
      <c r="B41" s="214" t="s">
        <v>193</v>
      </c>
      <c r="C41" s="214"/>
      <c r="D41" s="214"/>
      <c r="E41" s="214"/>
      <c r="F41" s="214"/>
      <c r="G41" s="214"/>
      <c r="H41" s="105">
        <f>'Коррек. коэфф. (3)'!J31</f>
        <v>8219040.9889645549</v>
      </c>
    </row>
    <row r="42" spans="1:17" s="183" customFormat="1" ht="15.75" customHeight="1" x14ac:dyDescent="0.25">
      <c r="A42" s="183">
        <v>4</v>
      </c>
      <c r="B42" s="214" t="s">
        <v>196</v>
      </c>
      <c r="C42" s="214"/>
      <c r="D42" s="214"/>
      <c r="E42" s="214"/>
      <c r="F42" s="214"/>
      <c r="G42" s="214"/>
      <c r="H42" s="105">
        <f>J31</f>
        <v>8452627.2733995952</v>
      </c>
    </row>
    <row r="43" spans="1:17" ht="40.5" customHeight="1" x14ac:dyDescent="0.25">
      <c r="A43" s="173" t="s">
        <v>105</v>
      </c>
      <c r="B43" s="281" t="s">
        <v>109</v>
      </c>
      <c r="C43" s="281"/>
      <c r="D43" s="281"/>
      <c r="E43" s="281"/>
      <c r="F43" s="281"/>
      <c r="G43" s="281"/>
      <c r="H43" s="105">
        <v>1426000</v>
      </c>
    </row>
    <row r="44" spans="1:17" ht="37.5" customHeight="1" x14ac:dyDescent="0.25">
      <c r="A44" s="173" t="s">
        <v>105</v>
      </c>
      <c r="B44" s="281" t="s">
        <v>110</v>
      </c>
      <c r="C44" s="281"/>
      <c r="D44" s="281"/>
      <c r="E44" s="281"/>
      <c r="F44" s="281"/>
      <c r="G44" s="281"/>
      <c r="H44" s="105">
        <f>SUM(H45:H46)</f>
        <v>265000</v>
      </c>
    </row>
    <row r="45" spans="1:17" ht="15.75" customHeight="1" x14ac:dyDescent="0.25">
      <c r="C45" s="175"/>
      <c r="D45" s="175" t="s">
        <v>105</v>
      </c>
      <c r="E45" s="108" t="s">
        <v>43</v>
      </c>
      <c r="F45" s="108"/>
      <c r="G45" s="108"/>
      <c r="H45" s="100">
        <v>250000</v>
      </c>
    </row>
    <row r="46" spans="1:17" ht="15.75" customHeight="1" x14ac:dyDescent="0.25">
      <c r="C46" s="175"/>
      <c r="D46" s="175" t="s">
        <v>105</v>
      </c>
      <c r="E46" s="108" t="s">
        <v>121</v>
      </c>
      <c r="F46" s="108"/>
      <c r="G46" s="108"/>
      <c r="H46" s="100">
        <v>15000</v>
      </c>
    </row>
    <row r="47" spans="1:17" ht="15.75" customHeight="1" x14ac:dyDescent="0.25">
      <c r="C47" s="175"/>
      <c r="D47" s="175"/>
      <c r="E47" s="281"/>
      <c r="F47" s="281"/>
      <c r="G47" s="281"/>
      <c r="H47" s="105"/>
      <c r="O47" s="100">
        <f>M50-H47</f>
        <v>34315600</v>
      </c>
      <c r="P47" s="175" t="s">
        <v>111</v>
      </c>
    </row>
    <row r="48" spans="1:17" ht="15.75" customHeight="1" x14ac:dyDescent="0.25">
      <c r="C48" s="175"/>
    </row>
    <row r="49" spans="1:14" ht="33" customHeight="1" x14ac:dyDescent="0.25">
      <c r="C49" s="175"/>
      <c r="K49" s="280" t="s">
        <v>131</v>
      </c>
      <c r="L49" s="280"/>
      <c r="M49" s="123">
        <f>M50/H50</f>
        <v>0.97920138545586988</v>
      </c>
    </row>
    <row r="50" spans="1:14" ht="15.75" customHeight="1" x14ac:dyDescent="0.25">
      <c r="B50" s="280" t="s">
        <v>130</v>
      </c>
      <c r="C50" s="280"/>
      <c r="D50" s="280"/>
      <c r="E50" s="280"/>
      <c r="F50" s="280"/>
      <c r="G50" s="280"/>
      <c r="H50" s="109">
        <f>H39+H40+H41+H42+H43+H44</f>
        <v>35044476.559869528</v>
      </c>
      <c r="J50" s="280" t="s">
        <v>129</v>
      </c>
      <c r="K50" s="280"/>
      <c r="L50" s="280"/>
      <c r="M50" s="105">
        <v>34315600</v>
      </c>
    </row>
    <row r="51" spans="1:14" x14ac:dyDescent="0.25">
      <c r="K51" s="175"/>
      <c r="L51" s="100"/>
      <c r="M51" s="175"/>
    </row>
    <row r="52" spans="1:14" x14ac:dyDescent="0.25">
      <c r="K52" s="175"/>
      <c r="L52" s="100"/>
      <c r="M52" s="175"/>
    </row>
    <row r="53" spans="1:14" ht="31.5" x14ac:dyDescent="0.25">
      <c r="H53" s="183" t="s">
        <v>114</v>
      </c>
      <c r="I53" s="183" t="s">
        <v>115</v>
      </c>
      <c r="K53" s="175"/>
      <c r="L53" s="111"/>
      <c r="M53" s="282"/>
      <c r="N53" s="282"/>
    </row>
    <row r="54" spans="1:14" ht="15.75" customHeight="1" x14ac:dyDescent="0.25">
      <c r="A54" s="183">
        <v>1</v>
      </c>
      <c r="B54" s="214" t="s">
        <v>153</v>
      </c>
      <c r="C54" s="214"/>
      <c r="D54" s="214"/>
      <c r="E54" s="214"/>
      <c r="F54" s="214"/>
      <c r="G54" s="214"/>
      <c r="H54" s="25">
        <f>'Пуб. показ (1)'!L43</f>
        <v>5243755.5609736321</v>
      </c>
      <c r="I54" s="25">
        <f>'Пуб. показ (1)'!L149</f>
        <v>2526994.44</v>
      </c>
      <c r="K54" s="175"/>
      <c r="L54" s="175"/>
      <c r="M54" s="175"/>
      <c r="N54" s="175"/>
    </row>
    <row r="55" spans="1:14" x14ac:dyDescent="0.25">
      <c r="A55" s="183">
        <v>2</v>
      </c>
      <c r="B55" s="214" t="s">
        <v>188</v>
      </c>
      <c r="C55" s="214"/>
      <c r="D55" s="214"/>
      <c r="E55" s="214"/>
      <c r="F55" s="214"/>
      <c r="G55" s="214"/>
      <c r="H55" s="25">
        <f>'Мероприятие (2)'!L43</f>
        <v>4423892.8162271809</v>
      </c>
      <c r="I55" s="25">
        <f>'Мероприятие (2)'!L149</f>
        <v>2526994.44</v>
      </c>
      <c r="K55" s="175"/>
    </row>
    <row r="56" spans="1:14" x14ac:dyDescent="0.25">
      <c r="A56" s="183">
        <v>3</v>
      </c>
      <c r="B56" s="214" t="s">
        <v>193</v>
      </c>
      <c r="C56" s="214"/>
      <c r="D56" s="214"/>
      <c r="E56" s="214"/>
      <c r="F56" s="214"/>
      <c r="G56" s="214"/>
      <c r="H56" s="100">
        <f>'Формир. учёт (3)'!L43</f>
        <v>4648693.8913995959</v>
      </c>
      <c r="I56" s="100">
        <f>'Формир. учёт (3)'!L149</f>
        <v>2526994.44</v>
      </c>
      <c r="J56" s="175"/>
      <c r="K56" s="175"/>
    </row>
    <row r="57" spans="1:14" x14ac:dyDescent="0.25">
      <c r="A57" s="183">
        <v>4</v>
      </c>
      <c r="B57" s="214" t="s">
        <v>196</v>
      </c>
      <c r="C57" s="214"/>
      <c r="D57" s="214"/>
      <c r="E57" s="214"/>
      <c r="F57" s="214"/>
      <c r="G57" s="214"/>
      <c r="H57" s="100">
        <f>'Созд. экспоз. (4)'!$L$43</f>
        <v>4885756.8433995955</v>
      </c>
      <c r="I57" s="100">
        <f>'Созд. экспоз. (4)'!$L$149</f>
        <v>2525724.44</v>
      </c>
      <c r="J57" s="175"/>
      <c r="K57" s="175"/>
    </row>
    <row r="58" spans="1:14" s="183" customFormat="1" x14ac:dyDescent="0.25">
      <c r="B58" s="182"/>
      <c r="C58" s="182"/>
      <c r="D58" s="182"/>
      <c r="E58" s="182"/>
      <c r="F58" s="182"/>
      <c r="G58" s="182"/>
      <c r="H58" s="105">
        <f>SUM(H54:H57)</f>
        <v>19202099.112000003</v>
      </c>
      <c r="I58" s="105">
        <f>SUM(I54:I57)</f>
        <v>10106707.76</v>
      </c>
      <c r="J58" s="105">
        <f>H58+I58</f>
        <v>29308806.872000001</v>
      </c>
      <c r="K58" s="105">
        <v>31083000</v>
      </c>
    </row>
    <row r="59" spans="1:14" x14ac:dyDescent="0.25">
      <c r="B59" s="280"/>
      <c r="C59" s="280"/>
      <c r="D59" s="280"/>
      <c r="E59" s="280"/>
      <c r="F59" s="280"/>
      <c r="G59" s="280"/>
      <c r="H59" s="175"/>
      <c r="K59" s="100">
        <f>K58-J58</f>
        <v>1774193.1279999986</v>
      </c>
      <c r="L59" s="175"/>
      <c r="M59" s="175"/>
      <c r="N59" s="175"/>
    </row>
    <row r="60" spans="1:14" x14ac:dyDescent="0.25">
      <c r="B60" s="280"/>
      <c r="C60" s="280"/>
      <c r="D60" s="280"/>
      <c r="E60" s="280"/>
      <c r="F60" s="280"/>
      <c r="G60" s="280"/>
      <c r="H60" s="175"/>
      <c r="I60" s="100"/>
      <c r="J60" s="175"/>
      <c r="K60" s="175"/>
      <c r="L60" s="175"/>
      <c r="M60" s="175"/>
      <c r="N60" s="175"/>
    </row>
    <row r="61" spans="1:14" x14ac:dyDescent="0.25">
      <c r="B61" s="283" t="s">
        <v>122</v>
      </c>
      <c r="C61" s="283"/>
      <c r="D61" s="283"/>
      <c r="E61" s="283"/>
      <c r="F61" s="283"/>
      <c r="G61" s="283"/>
      <c r="H61" s="25">
        <f>'Созд. экспоз. (4)'!N85</f>
        <v>135000</v>
      </c>
      <c r="I61" s="199">
        <f>H61+H46</f>
        <v>150000</v>
      </c>
    </row>
    <row r="62" spans="1:14" x14ac:dyDescent="0.25">
      <c r="B62" s="283" t="s">
        <v>123</v>
      </c>
      <c r="C62" s="283"/>
      <c r="D62" s="283"/>
      <c r="E62" s="283"/>
      <c r="F62" s="283"/>
      <c r="G62" s="283"/>
      <c r="H62" s="25">
        <f>'Созд. экспоз. (4)'!N86</f>
        <v>250000</v>
      </c>
      <c r="I62" s="199">
        <f>H62+H45</f>
        <v>500000</v>
      </c>
    </row>
    <row r="63" spans="1:14" x14ac:dyDescent="0.25">
      <c r="B63" s="174"/>
      <c r="C63" s="174"/>
      <c r="D63" s="174"/>
      <c r="E63" s="174"/>
      <c r="F63" s="174"/>
      <c r="G63" s="200" t="s">
        <v>124</v>
      </c>
      <c r="H63" s="25">
        <f>'Созд. экспоз. (4)'!N87</f>
        <v>27000</v>
      </c>
    </row>
    <row r="64" spans="1:14" x14ac:dyDescent="0.25">
      <c r="B64" s="283"/>
      <c r="C64" s="283"/>
      <c r="D64" s="283"/>
      <c r="E64" s="283"/>
      <c r="F64" s="283"/>
      <c r="G64" s="283"/>
      <c r="H64" s="25"/>
    </row>
    <row r="65" spans="2:9" x14ac:dyDescent="0.25">
      <c r="B65" s="283"/>
      <c r="C65" s="283"/>
      <c r="D65" s="283"/>
      <c r="E65" s="283"/>
      <c r="F65" s="283"/>
      <c r="G65" s="283"/>
      <c r="H65" s="25"/>
    </row>
    <row r="66" spans="2:9" x14ac:dyDescent="0.25">
      <c r="B66" s="174"/>
      <c r="C66" s="174"/>
      <c r="D66" s="174"/>
      <c r="E66" s="174"/>
      <c r="F66" s="174"/>
      <c r="G66" s="174"/>
      <c r="H66" s="109"/>
    </row>
    <row r="67" spans="2:9" x14ac:dyDescent="0.25">
      <c r="B67" s="283" t="s">
        <v>125</v>
      </c>
      <c r="C67" s="283"/>
      <c r="D67" s="283"/>
      <c r="E67" s="283"/>
      <c r="F67" s="283"/>
      <c r="G67" s="283"/>
      <c r="H67" s="25"/>
    </row>
    <row r="68" spans="2:9" x14ac:dyDescent="0.25">
      <c r="B68" s="283" t="s">
        <v>128</v>
      </c>
      <c r="C68" s="283"/>
      <c r="D68" s="283"/>
      <c r="E68" s="283"/>
      <c r="F68" s="283"/>
      <c r="G68" s="283"/>
      <c r="H68" s="199">
        <f>H43</f>
        <v>1426000</v>
      </c>
    </row>
    <row r="69" spans="2:9" x14ac:dyDescent="0.25">
      <c r="B69" s="283" t="s">
        <v>127</v>
      </c>
      <c r="C69" s="283"/>
      <c r="D69" s="283"/>
      <c r="E69" s="283"/>
      <c r="F69" s="283"/>
      <c r="G69" s="283"/>
      <c r="H69" s="199">
        <f>'Созд. экспоз. (4)'!N88</f>
        <v>100000</v>
      </c>
    </row>
    <row r="71" spans="2:9" x14ac:dyDescent="0.25">
      <c r="B71" s="283" t="s">
        <v>126</v>
      </c>
      <c r="C71" s="283"/>
      <c r="D71" s="283"/>
      <c r="E71" s="283"/>
      <c r="F71" s="283"/>
      <c r="G71" s="283"/>
      <c r="H71" s="199">
        <f>'Созд. экспоз. (4)'!N173</f>
        <v>1029600</v>
      </c>
      <c r="I71" s="25"/>
    </row>
    <row r="73" spans="2:9" x14ac:dyDescent="0.25">
      <c r="H73" s="25"/>
      <c r="I73" s="25"/>
    </row>
  </sheetData>
  <mergeCells count="50">
    <mergeCell ref="B68:G68"/>
    <mergeCell ref="B69:G69"/>
    <mergeCell ref="B71:G71"/>
    <mergeCell ref="B60:G60"/>
    <mergeCell ref="B61:G61"/>
    <mergeCell ref="B62:G62"/>
    <mergeCell ref="B64:G64"/>
    <mergeCell ref="B65:G65"/>
    <mergeCell ref="B67:G67"/>
    <mergeCell ref="M53:N53"/>
    <mergeCell ref="B54:G54"/>
    <mergeCell ref="B55:G55"/>
    <mergeCell ref="B56:G56"/>
    <mergeCell ref="B57:G57"/>
    <mergeCell ref="B59:G59"/>
    <mergeCell ref="B39:G39"/>
    <mergeCell ref="B43:G43"/>
    <mergeCell ref="B44:G44"/>
    <mergeCell ref="E47:G47"/>
    <mergeCell ref="B40:G40"/>
    <mergeCell ref="B41:G41"/>
    <mergeCell ref="B42:G42"/>
    <mergeCell ref="K49:L49"/>
    <mergeCell ref="B50:G50"/>
    <mergeCell ref="J50:L50"/>
    <mergeCell ref="D26:E26"/>
    <mergeCell ref="F26:G26"/>
    <mergeCell ref="D27:E27"/>
    <mergeCell ref="F27:G27"/>
    <mergeCell ref="D28:E28"/>
    <mergeCell ref="F28:G28"/>
    <mergeCell ref="E31:I31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6" max="12" man="1"/>
  </rowBreaks>
  <drawing r:id="rId2"/>
  <legacyDrawing r:id="rId3"/>
  <oleObjects>
    <mc:AlternateContent xmlns:mc="http://schemas.openxmlformats.org/markup-compatibility/2006">
      <mc:Choice Requires="x14">
        <oleObject progId="Equation.3" shapeId="20481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20481" r:id="rId4"/>
      </mc:Fallback>
    </mc:AlternateContent>
    <mc:AlternateContent xmlns:mc="http://schemas.openxmlformats.org/markup-compatibility/2006">
      <mc:Choice Requires="x14">
        <oleObject progId="Equation.3" shapeId="20482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0482" r:id="rId6"/>
      </mc:Fallback>
    </mc:AlternateContent>
    <mc:AlternateContent xmlns:mc="http://schemas.openxmlformats.org/markup-compatibility/2006">
      <mc:Choice Requires="x14">
        <oleObject progId="Equation.3" shapeId="20483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20483" r:id="rId8"/>
      </mc:Fallback>
    </mc:AlternateContent>
    <mc:AlternateContent xmlns:mc="http://schemas.openxmlformats.org/markup-compatibility/2006">
      <mc:Choice Requires="x14">
        <oleObject progId="Equation.3" shapeId="20484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20484" r:id="rId10"/>
      </mc:Fallback>
    </mc:AlternateContent>
    <mc:AlternateContent xmlns:mc="http://schemas.openxmlformats.org/markup-compatibility/2006">
      <mc:Choice Requires="x14">
        <oleObject progId="Equation.3" shapeId="2048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485" r:id="rId12"/>
      </mc:Fallback>
    </mc:AlternateContent>
    <mc:AlternateContent xmlns:mc="http://schemas.openxmlformats.org/markup-compatibility/2006">
      <mc:Choice Requires="x14">
        <oleObject progId="Equation.3" shapeId="20486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486" r:id="rId14"/>
      </mc:Fallback>
    </mc:AlternateContent>
    <mc:AlternateContent xmlns:mc="http://schemas.openxmlformats.org/markup-compatibility/2006">
      <mc:Choice Requires="x14">
        <oleObject progId="Equation.3" shapeId="2048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487" r:id="rId16"/>
      </mc:Fallback>
    </mc:AlternateContent>
    <mc:AlternateContent xmlns:mc="http://schemas.openxmlformats.org/markup-compatibility/2006">
      <mc:Choice Requires="x14">
        <oleObject progId="Equation.3" shapeId="20488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20488" r:id="rId18"/>
      </mc:Fallback>
    </mc:AlternateContent>
    <mc:AlternateContent xmlns:mc="http://schemas.openxmlformats.org/markup-compatibility/2006">
      <mc:Choice Requires="x14">
        <oleObject progId="Equation.3" shapeId="20489" r:id="rId19">
          <objectPr defaultSize="0" r:id="rId20">
            <anchor moveWithCells="1" sizeWithCells="1">
              <from>
                <xdr:col>1</xdr:col>
                <xdr:colOff>1676400</xdr:colOff>
                <xdr:row>43</xdr:row>
                <xdr:rowOff>219075</xdr:rowOff>
              </from>
              <to>
                <xdr:col>2</xdr:col>
                <xdr:colOff>123825</xdr:colOff>
                <xdr:row>43</xdr:row>
                <xdr:rowOff>457200</xdr:rowOff>
              </to>
            </anchor>
          </objectPr>
        </oleObject>
      </mc:Choice>
      <mc:Fallback>
        <oleObject progId="Equation.3" shapeId="20489" r:id="rId19"/>
      </mc:Fallback>
    </mc:AlternateContent>
    <mc:AlternateContent xmlns:mc="http://schemas.openxmlformats.org/markup-compatibility/2006">
      <mc:Choice Requires="x14">
        <oleObject progId="Equation.3" shapeId="20490" r:id="rId21">
          <objectPr defaultSize="0" r:id="rId22">
            <anchor moveWithCells="1" sizeWithCells="1">
              <from>
                <xdr:col>1</xdr:col>
                <xdr:colOff>1704975</xdr:colOff>
                <xdr:row>42</xdr:row>
                <xdr:rowOff>247650</xdr:rowOff>
              </from>
              <to>
                <xdr:col>2</xdr:col>
                <xdr:colOff>152400</xdr:colOff>
                <xdr:row>42</xdr:row>
                <xdr:rowOff>485775</xdr:rowOff>
              </to>
            </anchor>
          </objectPr>
        </oleObject>
      </mc:Choice>
      <mc:Fallback>
        <oleObject progId="Equation.3" shapeId="20490" r:id="rId2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Пуб. показ (1)</vt:lpstr>
      <vt:lpstr>Коррек. коэфф. (1)</vt:lpstr>
      <vt:lpstr>Мероприятие (2)</vt:lpstr>
      <vt:lpstr>Коррек. коэфф. (2)</vt:lpstr>
      <vt:lpstr>Формир. учёт (3)</vt:lpstr>
      <vt:lpstr>Коррек. коэфф. (3)</vt:lpstr>
      <vt:lpstr>Созд. экспоз. (4)</vt:lpstr>
      <vt:lpstr>Коррек. коэфф. (4)</vt:lpstr>
      <vt:lpstr>'Коррек.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'Мероприятие (2)'!Область_печати</vt:lpstr>
      <vt:lpstr>'Пуб. показ (1)'!Область_печати</vt:lpstr>
      <vt:lpstr>'Созд. экспоз. (4)'!Область_печати</vt:lpstr>
      <vt:lpstr>'Формир. учёт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2021-03-16T12:06:13Z</cp:lastPrinted>
  <dcterms:created xsi:type="dcterms:W3CDTF">2015-11-17T09:44:49Z</dcterms:created>
  <dcterms:modified xsi:type="dcterms:W3CDTF">2022-01-26T07:20:11Z</dcterms:modified>
</cp:coreProperties>
</file>